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1/Montana/request/"/>
    </mc:Choice>
  </mc:AlternateContent>
  <xr:revisionPtr revIDLastSave="16" documentId="8_{4EA625CD-C77E-429D-8DB5-32B6CCEA0CFD}" xr6:coauthVersionLast="47" xr6:coauthVersionMax="47" xr10:uidLastSave="{7EF29027-C357-455E-B5C2-0DDE796A68B9}"/>
  <bookViews>
    <workbookView xWindow="28680" yWindow="-120" windowWidth="29040" windowHeight="15840" activeTab="1" xr2:uid="{00000000-000D-0000-FFFF-FFFF00000000}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14" r:id="rId7"/>
    <sheet name="Census shares" sheetId="15" r:id="rId8"/>
    <sheet name="Reservation final" sheetId="45" r:id="rId9"/>
  </sheets>
  <definedNames>
    <definedName name="_xlnm._FilterDatabase" localSheetId="7" hidden="1">'Census shares'!$A$4:$G$68</definedName>
    <definedName name="_xlnm._FilterDatabase" localSheetId="8" hidden="1">'Reservation final'!$B$32:$L$64</definedName>
    <definedName name="_xlnm._FilterDatabase" localSheetId="0" hidden="1">Summary!$A$19:$L$26</definedName>
    <definedName name="_xlnm.Extract" localSheetId="8">'Reservation final'!$T$22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45" l="1"/>
  <c r="D25" i="11" l="1"/>
  <c r="B25" i="11"/>
  <c r="D24" i="11"/>
  <c r="B24" i="11"/>
  <c r="D23" i="11"/>
  <c r="B23" i="11"/>
  <c r="D22" i="11"/>
  <c r="B22" i="11"/>
  <c r="D21" i="11"/>
  <c r="F21" i="11" s="1"/>
  <c r="H21" i="11" s="1"/>
  <c r="J21" i="11" s="1"/>
  <c r="L21" i="11" s="1"/>
  <c r="B21" i="11"/>
  <c r="D20" i="11"/>
  <c r="B20" i="11"/>
  <c r="D19" i="11"/>
  <c r="B19" i="11"/>
  <c r="D38" i="11"/>
  <c r="B38" i="11"/>
  <c r="E24" i="45"/>
  <c r="D24" i="45"/>
  <c r="E23" i="45"/>
  <c r="D23" i="45"/>
  <c r="E22" i="45"/>
  <c r="D22" i="45"/>
  <c r="E21" i="45"/>
  <c r="D21" i="45"/>
  <c r="E20" i="45"/>
  <c r="D20" i="45"/>
  <c r="E19" i="45"/>
  <c r="D19" i="45"/>
  <c r="E18" i="45"/>
  <c r="D18" i="45"/>
  <c r="E17" i="45"/>
  <c r="D17" i="45"/>
  <c r="E16" i="45"/>
  <c r="D16" i="45"/>
  <c r="E15" i="45"/>
  <c r="D15" i="45"/>
  <c r="E14" i="45"/>
  <c r="D14" i="45"/>
  <c r="E13" i="45"/>
  <c r="D13" i="45"/>
  <c r="E12" i="45"/>
  <c r="D12" i="45"/>
  <c r="E11" i="45"/>
  <c r="D11" i="45"/>
  <c r="E10" i="45"/>
  <c r="D10" i="45"/>
  <c r="E9" i="45"/>
  <c r="D9" i="45"/>
  <c r="E8" i="45"/>
  <c r="D8" i="45"/>
  <c r="E7" i="45"/>
  <c r="D7" i="45"/>
  <c r="E6" i="45"/>
  <c r="D6" i="45"/>
  <c r="E5" i="45"/>
  <c r="C26" i="4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49" i="15"/>
  <c r="F48" i="15"/>
  <c r="F47" i="15"/>
  <c r="F46" i="15"/>
  <c r="F44" i="15"/>
  <c r="F43" i="15"/>
  <c r="F42" i="15"/>
  <c r="F41" i="15"/>
  <c r="F39" i="15"/>
  <c r="F38" i="15"/>
  <c r="F37" i="15"/>
  <c r="F36" i="15"/>
  <c r="F35" i="15"/>
  <c r="F34" i="15"/>
  <c r="F33" i="15"/>
  <c r="F32" i="15"/>
  <c r="F30" i="15"/>
  <c r="F29" i="15"/>
  <c r="F28" i="15"/>
  <c r="F27" i="15"/>
  <c r="F25" i="15"/>
  <c r="F24" i="15"/>
  <c r="F23" i="15"/>
  <c r="F22" i="15"/>
  <c r="F21" i="15"/>
  <c r="F20" i="15"/>
  <c r="F19" i="15"/>
  <c r="F18" i="15"/>
  <c r="F16" i="15"/>
  <c r="F15" i="15"/>
  <c r="F14" i="15"/>
  <c r="F13" i="15"/>
  <c r="F12" i="15"/>
  <c r="F11" i="15"/>
  <c r="F8" i="15"/>
  <c r="F7" i="15"/>
  <c r="F6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49" i="15"/>
  <c r="D48" i="15"/>
  <c r="D47" i="15"/>
  <c r="D46" i="15"/>
  <c r="D44" i="15"/>
  <c r="D43" i="15"/>
  <c r="D42" i="15"/>
  <c r="D41" i="15"/>
  <c r="D39" i="15"/>
  <c r="D38" i="15"/>
  <c r="D37" i="15"/>
  <c r="D36" i="15"/>
  <c r="D35" i="15"/>
  <c r="D34" i="15"/>
  <c r="D33" i="15"/>
  <c r="D32" i="15"/>
  <c r="D30" i="15"/>
  <c r="D29" i="15"/>
  <c r="D28" i="15"/>
  <c r="D27" i="15"/>
  <c r="D25" i="15"/>
  <c r="D24" i="15"/>
  <c r="D23" i="15"/>
  <c r="D22" i="15"/>
  <c r="D21" i="15"/>
  <c r="D20" i="15"/>
  <c r="D19" i="15"/>
  <c r="D18" i="15"/>
  <c r="D16" i="15"/>
  <c r="D15" i="15"/>
  <c r="D14" i="15"/>
  <c r="D13" i="15"/>
  <c r="D12" i="15"/>
  <c r="D11" i="15"/>
  <c r="D8" i="15"/>
  <c r="D7" i="15"/>
  <c r="D6" i="15"/>
  <c r="B68" i="15"/>
  <c r="B67" i="15"/>
  <c r="B66" i="15"/>
  <c r="B65" i="15"/>
  <c r="B64" i="15"/>
  <c r="B63" i="15"/>
  <c r="B62" i="15"/>
  <c r="B61" i="15"/>
  <c r="B60" i="15"/>
  <c r="B59" i="15"/>
  <c r="B58" i="15"/>
  <c r="B57" i="15"/>
  <c r="B56" i="15"/>
  <c r="B55" i="15"/>
  <c r="B54" i="15"/>
  <c r="B53" i="15"/>
  <c r="B52" i="15"/>
  <c r="B51" i="15"/>
  <c r="B49" i="15"/>
  <c r="B48" i="15"/>
  <c r="B47" i="15"/>
  <c r="B46" i="15"/>
  <c r="B44" i="15"/>
  <c r="B43" i="15"/>
  <c r="B42" i="15"/>
  <c r="B41" i="15"/>
  <c r="B39" i="15"/>
  <c r="B38" i="15"/>
  <c r="B37" i="15"/>
  <c r="B36" i="15"/>
  <c r="B35" i="15"/>
  <c r="B34" i="15"/>
  <c r="B33" i="15"/>
  <c r="B32" i="15"/>
  <c r="B30" i="15"/>
  <c r="B29" i="15"/>
  <c r="B28" i="15"/>
  <c r="B27" i="15"/>
  <c r="B25" i="15"/>
  <c r="B24" i="15"/>
  <c r="B23" i="15"/>
  <c r="B22" i="15"/>
  <c r="B21" i="15"/>
  <c r="B20" i="15"/>
  <c r="B19" i="15"/>
  <c r="B18" i="15"/>
  <c r="B16" i="15"/>
  <c r="B15" i="15"/>
  <c r="B14" i="15"/>
  <c r="B13" i="15"/>
  <c r="B12" i="15"/>
  <c r="B11" i="15"/>
  <c r="B8" i="15"/>
  <c r="B7" i="15"/>
  <c r="B6" i="15"/>
  <c r="F5" i="15"/>
  <c r="D5" i="15"/>
  <c r="B5" i="15"/>
  <c r="F25" i="11" l="1"/>
  <c r="H25" i="11" s="1"/>
  <c r="J25" i="11" s="1"/>
  <c r="L25" i="11" s="1"/>
  <c r="F24" i="11"/>
  <c r="H24" i="11" s="1"/>
  <c r="J24" i="11" s="1"/>
  <c r="L24" i="11" s="1"/>
  <c r="F23" i="11"/>
  <c r="H23" i="11" s="1"/>
  <c r="J23" i="11" s="1"/>
  <c r="L23" i="11" s="1"/>
  <c r="F20" i="11"/>
  <c r="H20" i="11" s="1"/>
  <c r="J20" i="11" s="1"/>
  <c r="L20" i="11" s="1"/>
  <c r="F22" i="11"/>
  <c r="H22" i="11" s="1"/>
  <c r="J22" i="11" s="1"/>
  <c r="L22" i="11" s="1"/>
  <c r="N74" i="8"/>
  <c r="N73" i="8"/>
  <c r="N72" i="8"/>
  <c r="N71" i="8"/>
  <c r="N70" i="8"/>
  <c r="N69" i="8"/>
  <c r="N68" i="8"/>
  <c r="N67" i="8"/>
  <c r="N66" i="8"/>
  <c r="N65" i="8"/>
  <c r="N64" i="8"/>
  <c r="N63" i="8"/>
  <c r="N62" i="8"/>
  <c r="N61" i="8"/>
  <c r="N60" i="8"/>
  <c r="N59" i="8"/>
  <c r="N58" i="8"/>
  <c r="N57" i="8"/>
  <c r="N56" i="8"/>
  <c r="N55" i="8"/>
  <c r="N54" i="8"/>
  <c r="N53" i="8"/>
  <c r="N52" i="8"/>
  <c r="N51" i="8"/>
  <c r="N50" i="8"/>
  <c r="N49" i="8"/>
  <c r="N48" i="8"/>
  <c r="N47" i="8"/>
  <c r="N46" i="8"/>
  <c r="N45" i="8"/>
  <c r="N44" i="8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N5" i="8"/>
  <c r="N4" i="8"/>
  <c r="N3" i="8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3" i="6"/>
  <c r="M74" i="8"/>
  <c r="L74" i="8"/>
  <c r="K74" i="8"/>
  <c r="J74" i="8"/>
  <c r="I74" i="8"/>
  <c r="H74" i="8"/>
  <c r="G74" i="8"/>
  <c r="F74" i="8"/>
  <c r="E74" i="8"/>
  <c r="D74" i="8"/>
  <c r="C74" i="8"/>
  <c r="B74" i="8"/>
  <c r="M73" i="8"/>
  <c r="L73" i="8"/>
  <c r="K73" i="8"/>
  <c r="J73" i="8"/>
  <c r="I73" i="8"/>
  <c r="H73" i="8"/>
  <c r="G73" i="8"/>
  <c r="F73" i="8"/>
  <c r="E73" i="8"/>
  <c r="D73" i="8"/>
  <c r="C73" i="8"/>
  <c r="B73" i="8"/>
  <c r="M72" i="8"/>
  <c r="L72" i="8"/>
  <c r="K72" i="8"/>
  <c r="J72" i="8"/>
  <c r="I72" i="8"/>
  <c r="H72" i="8"/>
  <c r="G72" i="8"/>
  <c r="F72" i="8"/>
  <c r="E72" i="8"/>
  <c r="D72" i="8"/>
  <c r="C72" i="8"/>
  <c r="B72" i="8"/>
  <c r="M71" i="8"/>
  <c r="L71" i="8"/>
  <c r="K71" i="8"/>
  <c r="J71" i="8"/>
  <c r="I71" i="8"/>
  <c r="H71" i="8"/>
  <c r="G71" i="8"/>
  <c r="F71" i="8"/>
  <c r="E71" i="8"/>
  <c r="D71" i="8"/>
  <c r="C71" i="8"/>
  <c r="B71" i="8"/>
  <c r="M70" i="8"/>
  <c r="L70" i="8"/>
  <c r="K70" i="8"/>
  <c r="J70" i="8"/>
  <c r="I70" i="8"/>
  <c r="H70" i="8"/>
  <c r="G70" i="8"/>
  <c r="F70" i="8"/>
  <c r="E70" i="8"/>
  <c r="D70" i="8"/>
  <c r="C70" i="8"/>
  <c r="B70" i="8"/>
  <c r="M69" i="8"/>
  <c r="L69" i="8"/>
  <c r="K69" i="8"/>
  <c r="J69" i="8"/>
  <c r="I69" i="8"/>
  <c r="H69" i="8"/>
  <c r="G69" i="8"/>
  <c r="F69" i="8"/>
  <c r="E69" i="8"/>
  <c r="D69" i="8"/>
  <c r="C69" i="8"/>
  <c r="B69" i="8"/>
  <c r="M68" i="8"/>
  <c r="L68" i="8"/>
  <c r="K68" i="8"/>
  <c r="J68" i="8"/>
  <c r="I68" i="8"/>
  <c r="H68" i="8"/>
  <c r="G68" i="8"/>
  <c r="F68" i="8"/>
  <c r="E68" i="8"/>
  <c r="D68" i="8"/>
  <c r="C68" i="8"/>
  <c r="B68" i="8"/>
  <c r="M67" i="8"/>
  <c r="L67" i="8"/>
  <c r="K67" i="8"/>
  <c r="J67" i="8"/>
  <c r="I67" i="8"/>
  <c r="H67" i="8"/>
  <c r="G67" i="8"/>
  <c r="F67" i="8"/>
  <c r="E67" i="8"/>
  <c r="D67" i="8"/>
  <c r="C67" i="8"/>
  <c r="B67" i="8"/>
  <c r="M66" i="8"/>
  <c r="L66" i="8"/>
  <c r="K66" i="8"/>
  <c r="J66" i="8"/>
  <c r="I66" i="8"/>
  <c r="H66" i="8"/>
  <c r="G66" i="8"/>
  <c r="F66" i="8"/>
  <c r="E66" i="8"/>
  <c r="D66" i="8"/>
  <c r="C66" i="8"/>
  <c r="B66" i="8"/>
  <c r="M65" i="8"/>
  <c r="L65" i="8"/>
  <c r="K65" i="8"/>
  <c r="J65" i="8"/>
  <c r="I65" i="8"/>
  <c r="H65" i="8"/>
  <c r="G65" i="8"/>
  <c r="F65" i="8"/>
  <c r="E65" i="8"/>
  <c r="D65" i="8"/>
  <c r="C65" i="8"/>
  <c r="B65" i="8"/>
  <c r="M64" i="8"/>
  <c r="L64" i="8"/>
  <c r="K64" i="8"/>
  <c r="J64" i="8"/>
  <c r="I64" i="8"/>
  <c r="H64" i="8"/>
  <c r="G64" i="8"/>
  <c r="F64" i="8"/>
  <c r="E64" i="8"/>
  <c r="D64" i="8"/>
  <c r="C64" i="8"/>
  <c r="B64" i="8"/>
  <c r="M63" i="8"/>
  <c r="L63" i="8"/>
  <c r="K63" i="8"/>
  <c r="J63" i="8"/>
  <c r="I63" i="8"/>
  <c r="H63" i="8"/>
  <c r="G63" i="8"/>
  <c r="F63" i="8"/>
  <c r="E63" i="8"/>
  <c r="D63" i="8"/>
  <c r="C63" i="8"/>
  <c r="B63" i="8"/>
  <c r="M62" i="8"/>
  <c r="L62" i="8"/>
  <c r="K62" i="8"/>
  <c r="J62" i="8"/>
  <c r="I62" i="8"/>
  <c r="H62" i="8"/>
  <c r="G62" i="8"/>
  <c r="F62" i="8"/>
  <c r="E62" i="8"/>
  <c r="D62" i="8"/>
  <c r="C62" i="8"/>
  <c r="B62" i="8"/>
  <c r="M61" i="8"/>
  <c r="L61" i="8"/>
  <c r="K61" i="8"/>
  <c r="J61" i="8"/>
  <c r="I61" i="8"/>
  <c r="H61" i="8"/>
  <c r="G61" i="8"/>
  <c r="F61" i="8"/>
  <c r="E61" i="8"/>
  <c r="D61" i="8"/>
  <c r="C61" i="8"/>
  <c r="B61" i="8"/>
  <c r="M60" i="8"/>
  <c r="L60" i="8"/>
  <c r="K60" i="8"/>
  <c r="J60" i="8"/>
  <c r="I60" i="8"/>
  <c r="H60" i="8"/>
  <c r="G60" i="8"/>
  <c r="F60" i="8"/>
  <c r="E60" i="8"/>
  <c r="D60" i="8"/>
  <c r="C60" i="8"/>
  <c r="B60" i="8"/>
  <c r="M59" i="8"/>
  <c r="L59" i="8"/>
  <c r="K59" i="8"/>
  <c r="J59" i="8"/>
  <c r="I59" i="8"/>
  <c r="H59" i="8"/>
  <c r="G59" i="8"/>
  <c r="F59" i="8"/>
  <c r="E59" i="8"/>
  <c r="D59" i="8"/>
  <c r="C59" i="8"/>
  <c r="B59" i="8"/>
  <c r="M58" i="8"/>
  <c r="L58" i="8"/>
  <c r="K58" i="8"/>
  <c r="J58" i="8"/>
  <c r="I58" i="8"/>
  <c r="H58" i="8"/>
  <c r="G58" i="8"/>
  <c r="F58" i="8"/>
  <c r="E58" i="8"/>
  <c r="D58" i="8"/>
  <c r="C58" i="8"/>
  <c r="B58" i="8"/>
  <c r="M57" i="8"/>
  <c r="L57" i="8"/>
  <c r="K57" i="8"/>
  <c r="J57" i="8"/>
  <c r="I57" i="8"/>
  <c r="H57" i="8"/>
  <c r="G57" i="8"/>
  <c r="F57" i="8"/>
  <c r="E57" i="8"/>
  <c r="D57" i="8"/>
  <c r="C57" i="8"/>
  <c r="B57" i="8"/>
  <c r="M56" i="8"/>
  <c r="L56" i="8"/>
  <c r="K56" i="8"/>
  <c r="J56" i="8"/>
  <c r="I56" i="8"/>
  <c r="H56" i="8"/>
  <c r="G56" i="8"/>
  <c r="F56" i="8"/>
  <c r="E56" i="8"/>
  <c r="D56" i="8"/>
  <c r="C56" i="8"/>
  <c r="B56" i="8"/>
  <c r="M55" i="8"/>
  <c r="L55" i="8"/>
  <c r="K55" i="8"/>
  <c r="J55" i="8"/>
  <c r="I55" i="8"/>
  <c r="H55" i="8"/>
  <c r="G55" i="8"/>
  <c r="F55" i="8"/>
  <c r="E55" i="8"/>
  <c r="D55" i="8"/>
  <c r="C55" i="8"/>
  <c r="B55" i="8"/>
  <c r="M54" i="8"/>
  <c r="L54" i="8"/>
  <c r="K54" i="8"/>
  <c r="J54" i="8"/>
  <c r="I54" i="8"/>
  <c r="H54" i="8"/>
  <c r="G54" i="8"/>
  <c r="F54" i="8"/>
  <c r="E54" i="8"/>
  <c r="D54" i="8"/>
  <c r="C54" i="8"/>
  <c r="B54" i="8"/>
  <c r="M53" i="8"/>
  <c r="L53" i="8"/>
  <c r="K53" i="8"/>
  <c r="J53" i="8"/>
  <c r="I53" i="8"/>
  <c r="H53" i="8"/>
  <c r="G53" i="8"/>
  <c r="F53" i="8"/>
  <c r="E53" i="8"/>
  <c r="D53" i="8"/>
  <c r="C53" i="8"/>
  <c r="B53" i="8"/>
  <c r="M52" i="8"/>
  <c r="L52" i="8"/>
  <c r="K52" i="8"/>
  <c r="J52" i="8"/>
  <c r="I52" i="8"/>
  <c r="H52" i="8"/>
  <c r="G52" i="8"/>
  <c r="F52" i="8"/>
  <c r="E52" i="8"/>
  <c r="D52" i="8"/>
  <c r="C52" i="8"/>
  <c r="B52" i="8"/>
  <c r="M51" i="8"/>
  <c r="L51" i="8"/>
  <c r="K51" i="8"/>
  <c r="J51" i="8"/>
  <c r="I51" i="8"/>
  <c r="H51" i="8"/>
  <c r="G51" i="8"/>
  <c r="F51" i="8"/>
  <c r="E51" i="8"/>
  <c r="D51" i="8"/>
  <c r="C51" i="8"/>
  <c r="B51" i="8"/>
  <c r="M50" i="8"/>
  <c r="L50" i="8"/>
  <c r="K50" i="8"/>
  <c r="J50" i="8"/>
  <c r="I50" i="8"/>
  <c r="H50" i="8"/>
  <c r="G50" i="8"/>
  <c r="F50" i="8"/>
  <c r="E50" i="8"/>
  <c r="D50" i="8"/>
  <c r="C50" i="8"/>
  <c r="B50" i="8"/>
  <c r="M49" i="8"/>
  <c r="L49" i="8"/>
  <c r="K49" i="8"/>
  <c r="J49" i="8"/>
  <c r="I49" i="8"/>
  <c r="H49" i="8"/>
  <c r="G49" i="8"/>
  <c r="F49" i="8"/>
  <c r="E49" i="8"/>
  <c r="D49" i="8"/>
  <c r="C49" i="8"/>
  <c r="B49" i="8"/>
  <c r="M48" i="8"/>
  <c r="L48" i="8"/>
  <c r="K48" i="8"/>
  <c r="J48" i="8"/>
  <c r="I48" i="8"/>
  <c r="H48" i="8"/>
  <c r="G48" i="8"/>
  <c r="F48" i="8"/>
  <c r="E48" i="8"/>
  <c r="D48" i="8"/>
  <c r="C48" i="8"/>
  <c r="B48" i="8"/>
  <c r="M47" i="8"/>
  <c r="L47" i="8"/>
  <c r="K47" i="8"/>
  <c r="J47" i="8"/>
  <c r="I47" i="8"/>
  <c r="H47" i="8"/>
  <c r="G47" i="8"/>
  <c r="F47" i="8"/>
  <c r="E47" i="8"/>
  <c r="D47" i="8"/>
  <c r="C47" i="8"/>
  <c r="B47" i="8"/>
  <c r="M46" i="8"/>
  <c r="L46" i="8"/>
  <c r="K46" i="8"/>
  <c r="J46" i="8"/>
  <c r="I46" i="8"/>
  <c r="H46" i="8"/>
  <c r="G46" i="8"/>
  <c r="F46" i="8"/>
  <c r="E46" i="8"/>
  <c r="D46" i="8"/>
  <c r="C46" i="8"/>
  <c r="B46" i="8"/>
  <c r="M45" i="8"/>
  <c r="L45" i="8"/>
  <c r="K45" i="8"/>
  <c r="J45" i="8"/>
  <c r="I45" i="8"/>
  <c r="H45" i="8"/>
  <c r="G45" i="8"/>
  <c r="F45" i="8"/>
  <c r="E45" i="8"/>
  <c r="D45" i="8"/>
  <c r="C45" i="8"/>
  <c r="B45" i="8"/>
  <c r="M44" i="8"/>
  <c r="L44" i="8"/>
  <c r="K44" i="8"/>
  <c r="J44" i="8"/>
  <c r="I44" i="8"/>
  <c r="H44" i="8"/>
  <c r="G44" i="8"/>
  <c r="F44" i="8"/>
  <c r="E44" i="8"/>
  <c r="D44" i="8"/>
  <c r="C44" i="8"/>
  <c r="B44" i="8"/>
  <c r="M43" i="8"/>
  <c r="L43" i="8"/>
  <c r="K43" i="8"/>
  <c r="J43" i="8"/>
  <c r="I43" i="8"/>
  <c r="H43" i="8"/>
  <c r="G43" i="8"/>
  <c r="F43" i="8"/>
  <c r="E43" i="8"/>
  <c r="D43" i="8"/>
  <c r="C43" i="8"/>
  <c r="B43" i="8"/>
  <c r="M42" i="8"/>
  <c r="L42" i="8"/>
  <c r="K42" i="8"/>
  <c r="J42" i="8"/>
  <c r="I42" i="8"/>
  <c r="H42" i="8"/>
  <c r="G42" i="8"/>
  <c r="F42" i="8"/>
  <c r="E42" i="8"/>
  <c r="D42" i="8"/>
  <c r="C42" i="8"/>
  <c r="B42" i="8"/>
  <c r="M41" i="8"/>
  <c r="L41" i="8"/>
  <c r="K41" i="8"/>
  <c r="J41" i="8"/>
  <c r="I41" i="8"/>
  <c r="H41" i="8"/>
  <c r="G41" i="8"/>
  <c r="F41" i="8"/>
  <c r="E41" i="8"/>
  <c r="D41" i="8"/>
  <c r="C41" i="8"/>
  <c r="B41" i="8"/>
  <c r="M40" i="8"/>
  <c r="L40" i="8"/>
  <c r="K40" i="8"/>
  <c r="J40" i="8"/>
  <c r="I40" i="8"/>
  <c r="H40" i="8"/>
  <c r="G40" i="8"/>
  <c r="F40" i="8"/>
  <c r="E40" i="8"/>
  <c r="D40" i="8"/>
  <c r="C40" i="8"/>
  <c r="B40" i="8"/>
  <c r="M39" i="8"/>
  <c r="L39" i="8"/>
  <c r="K39" i="8"/>
  <c r="J39" i="8"/>
  <c r="I39" i="8"/>
  <c r="H39" i="8"/>
  <c r="G39" i="8"/>
  <c r="F39" i="8"/>
  <c r="E39" i="8"/>
  <c r="D39" i="8"/>
  <c r="C39" i="8"/>
  <c r="B39" i="8"/>
  <c r="M38" i="8"/>
  <c r="L38" i="8"/>
  <c r="K38" i="8"/>
  <c r="J38" i="8"/>
  <c r="I38" i="8"/>
  <c r="H38" i="8"/>
  <c r="G38" i="8"/>
  <c r="F38" i="8"/>
  <c r="E38" i="8"/>
  <c r="D38" i="8"/>
  <c r="C38" i="8"/>
  <c r="B38" i="8"/>
  <c r="M37" i="8"/>
  <c r="L37" i="8"/>
  <c r="K37" i="8"/>
  <c r="J37" i="8"/>
  <c r="I37" i="8"/>
  <c r="H37" i="8"/>
  <c r="G37" i="8"/>
  <c r="F37" i="8"/>
  <c r="E37" i="8"/>
  <c r="D37" i="8"/>
  <c r="C37" i="8"/>
  <c r="B37" i="8"/>
  <c r="M36" i="8"/>
  <c r="L36" i="8"/>
  <c r="K36" i="8"/>
  <c r="J36" i="8"/>
  <c r="I36" i="8"/>
  <c r="H36" i="8"/>
  <c r="G36" i="8"/>
  <c r="F36" i="8"/>
  <c r="E36" i="8"/>
  <c r="D36" i="8"/>
  <c r="C36" i="8"/>
  <c r="B36" i="8"/>
  <c r="M35" i="8"/>
  <c r="L35" i="8"/>
  <c r="K35" i="8"/>
  <c r="J35" i="8"/>
  <c r="I35" i="8"/>
  <c r="H35" i="8"/>
  <c r="G35" i="8"/>
  <c r="F35" i="8"/>
  <c r="E35" i="8"/>
  <c r="D35" i="8"/>
  <c r="C35" i="8"/>
  <c r="B35" i="8"/>
  <c r="M34" i="8"/>
  <c r="L34" i="8"/>
  <c r="K34" i="8"/>
  <c r="J34" i="8"/>
  <c r="I34" i="8"/>
  <c r="H34" i="8"/>
  <c r="G34" i="8"/>
  <c r="F34" i="8"/>
  <c r="E34" i="8"/>
  <c r="D34" i="8"/>
  <c r="C34" i="8"/>
  <c r="B34" i="8"/>
  <c r="M33" i="8"/>
  <c r="L33" i="8"/>
  <c r="K33" i="8"/>
  <c r="J33" i="8"/>
  <c r="I33" i="8"/>
  <c r="H33" i="8"/>
  <c r="G33" i="8"/>
  <c r="F33" i="8"/>
  <c r="E33" i="8"/>
  <c r="D33" i="8"/>
  <c r="C33" i="8"/>
  <c r="B33" i="8"/>
  <c r="M32" i="8"/>
  <c r="L32" i="8"/>
  <c r="K32" i="8"/>
  <c r="J32" i="8"/>
  <c r="I32" i="8"/>
  <c r="H32" i="8"/>
  <c r="G32" i="8"/>
  <c r="F32" i="8"/>
  <c r="E32" i="8"/>
  <c r="D32" i="8"/>
  <c r="C32" i="8"/>
  <c r="B32" i="8"/>
  <c r="M31" i="8"/>
  <c r="L31" i="8"/>
  <c r="K31" i="8"/>
  <c r="J31" i="8"/>
  <c r="I31" i="8"/>
  <c r="H31" i="8"/>
  <c r="G31" i="8"/>
  <c r="F31" i="8"/>
  <c r="E31" i="8"/>
  <c r="D31" i="8"/>
  <c r="C31" i="8"/>
  <c r="B31" i="8"/>
  <c r="M30" i="8"/>
  <c r="L30" i="8"/>
  <c r="K30" i="8"/>
  <c r="J30" i="8"/>
  <c r="I30" i="8"/>
  <c r="H30" i="8"/>
  <c r="G30" i="8"/>
  <c r="F30" i="8"/>
  <c r="E30" i="8"/>
  <c r="D30" i="8"/>
  <c r="C30" i="8"/>
  <c r="B30" i="8"/>
  <c r="M29" i="8"/>
  <c r="L29" i="8"/>
  <c r="K29" i="8"/>
  <c r="J29" i="8"/>
  <c r="I29" i="8"/>
  <c r="H29" i="8"/>
  <c r="G29" i="8"/>
  <c r="F29" i="8"/>
  <c r="E29" i="8"/>
  <c r="D29" i="8"/>
  <c r="C29" i="8"/>
  <c r="B29" i="8"/>
  <c r="M28" i="8"/>
  <c r="L28" i="8"/>
  <c r="K28" i="8"/>
  <c r="J28" i="8"/>
  <c r="I28" i="8"/>
  <c r="H28" i="8"/>
  <c r="G28" i="8"/>
  <c r="F28" i="8"/>
  <c r="E28" i="8"/>
  <c r="D28" i="8"/>
  <c r="C28" i="8"/>
  <c r="B28" i="8"/>
  <c r="M27" i="8"/>
  <c r="L27" i="8"/>
  <c r="K27" i="8"/>
  <c r="J27" i="8"/>
  <c r="I27" i="8"/>
  <c r="H27" i="8"/>
  <c r="G27" i="8"/>
  <c r="F27" i="8"/>
  <c r="E27" i="8"/>
  <c r="D27" i="8"/>
  <c r="C27" i="8"/>
  <c r="B27" i="8"/>
  <c r="M26" i="8"/>
  <c r="L26" i="8"/>
  <c r="K26" i="8"/>
  <c r="J26" i="8"/>
  <c r="I26" i="8"/>
  <c r="H26" i="8"/>
  <c r="G26" i="8"/>
  <c r="F26" i="8"/>
  <c r="E26" i="8"/>
  <c r="D26" i="8"/>
  <c r="C26" i="8"/>
  <c r="B26" i="8"/>
  <c r="M25" i="8"/>
  <c r="L25" i="8"/>
  <c r="K25" i="8"/>
  <c r="J25" i="8"/>
  <c r="I25" i="8"/>
  <c r="H25" i="8"/>
  <c r="G25" i="8"/>
  <c r="F25" i="8"/>
  <c r="E25" i="8"/>
  <c r="D25" i="8"/>
  <c r="C25" i="8"/>
  <c r="B25" i="8"/>
  <c r="M24" i="8"/>
  <c r="L24" i="8"/>
  <c r="K24" i="8"/>
  <c r="J24" i="8"/>
  <c r="I24" i="8"/>
  <c r="H24" i="8"/>
  <c r="G24" i="8"/>
  <c r="F24" i="8"/>
  <c r="E24" i="8"/>
  <c r="D24" i="8"/>
  <c r="C24" i="8"/>
  <c r="B24" i="8"/>
  <c r="M23" i="8"/>
  <c r="L23" i="8"/>
  <c r="K23" i="8"/>
  <c r="J23" i="8"/>
  <c r="I23" i="8"/>
  <c r="H23" i="8"/>
  <c r="G23" i="8"/>
  <c r="F23" i="8"/>
  <c r="E23" i="8"/>
  <c r="D23" i="8"/>
  <c r="C23" i="8"/>
  <c r="B23" i="8"/>
  <c r="M22" i="8"/>
  <c r="L22" i="8"/>
  <c r="K22" i="8"/>
  <c r="J22" i="8"/>
  <c r="I22" i="8"/>
  <c r="H22" i="8"/>
  <c r="G22" i="8"/>
  <c r="F22" i="8"/>
  <c r="E22" i="8"/>
  <c r="D22" i="8"/>
  <c r="C22" i="8"/>
  <c r="B22" i="8"/>
  <c r="M21" i="8"/>
  <c r="L21" i="8"/>
  <c r="K21" i="8"/>
  <c r="J21" i="8"/>
  <c r="I21" i="8"/>
  <c r="H21" i="8"/>
  <c r="G21" i="8"/>
  <c r="F21" i="8"/>
  <c r="E21" i="8"/>
  <c r="D21" i="8"/>
  <c r="C21" i="8"/>
  <c r="B21" i="8"/>
  <c r="M20" i="8"/>
  <c r="L20" i="8"/>
  <c r="K20" i="8"/>
  <c r="J20" i="8"/>
  <c r="I20" i="8"/>
  <c r="H20" i="8"/>
  <c r="G20" i="8"/>
  <c r="F20" i="8"/>
  <c r="E20" i="8"/>
  <c r="D20" i="8"/>
  <c r="C20" i="8"/>
  <c r="B20" i="8"/>
  <c r="M19" i="8"/>
  <c r="L19" i="8"/>
  <c r="K19" i="8"/>
  <c r="J19" i="8"/>
  <c r="I19" i="8"/>
  <c r="H19" i="8"/>
  <c r="G19" i="8"/>
  <c r="F19" i="8"/>
  <c r="E19" i="8"/>
  <c r="D19" i="8"/>
  <c r="C19" i="8"/>
  <c r="B19" i="8"/>
  <c r="M18" i="8"/>
  <c r="L18" i="8"/>
  <c r="K18" i="8"/>
  <c r="J18" i="8"/>
  <c r="I18" i="8"/>
  <c r="H18" i="8"/>
  <c r="G18" i="8"/>
  <c r="F18" i="8"/>
  <c r="E18" i="8"/>
  <c r="D18" i="8"/>
  <c r="C18" i="8"/>
  <c r="B18" i="8"/>
  <c r="M17" i="8"/>
  <c r="L17" i="8"/>
  <c r="K17" i="8"/>
  <c r="J17" i="8"/>
  <c r="I17" i="8"/>
  <c r="H17" i="8"/>
  <c r="G17" i="8"/>
  <c r="F17" i="8"/>
  <c r="E17" i="8"/>
  <c r="D17" i="8"/>
  <c r="C17" i="8"/>
  <c r="B17" i="8"/>
  <c r="M16" i="8"/>
  <c r="L16" i="8"/>
  <c r="K16" i="8"/>
  <c r="J16" i="8"/>
  <c r="I16" i="8"/>
  <c r="H16" i="8"/>
  <c r="G16" i="8"/>
  <c r="F16" i="8"/>
  <c r="E16" i="8"/>
  <c r="D16" i="8"/>
  <c r="C16" i="8"/>
  <c r="B16" i="8"/>
  <c r="M15" i="8"/>
  <c r="L15" i="8"/>
  <c r="K15" i="8"/>
  <c r="J15" i="8"/>
  <c r="I15" i="8"/>
  <c r="H15" i="8"/>
  <c r="G15" i="8"/>
  <c r="F15" i="8"/>
  <c r="E15" i="8"/>
  <c r="D15" i="8"/>
  <c r="C15" i="8"/>
  <c r="B15" i="8"/>
  <c r="M14" i="8"/>
  <c r="L14" i="8"/>
  <c r="K14" i="8"/>
  <c r="J14" i="8"/>
  <c r="I14" i="8"/>
  <c r="H14" i="8"/>
  <c r="G14" i="8"/>
  <c r="F14" i="8"/>
  <c r="E14" i="8"/>
  <c r="D14" i="8"/>
  <c r="C14" i="8"/>
  <c r="B14" i="8"/>
  <c r="M13" i="8"/>
  <c r="L13" i="8"/>
  <c r="K13" i="8"/>
  <c r="J13" i="8"/>
  <c r="I13" i="8"/>
  <c r="H13" i="8"/>
  <c r="G13" i="8"/>
  <c r="F13" i="8"/>
  <c r="E13" i="8"/>
  <c r="D13" i="8"/>
  <c r="C13" i="8"/>
  <c r="B13" i="8"/>
  <c r="M12" i="8"/>
  <c r="L12" i="8"/>
  <c r="K12" i="8"/>
  <c r="J12" i="8"/>
  <c r="I12" i="8"/>
  <c r="H12" i="8"/>
  <c r="G12" i="8"/>
  <c r="F12" i="8"/>
  <c r="E12" i="8"/>
  <c r="D12" i="8"/>
  <c r="C12" i="8"/>
  <c r="B12" i="8"/>
  <c r="M11" i="8"/>
  <c r="L11" i="8"/>
  <c r="K11" i="8"/>
  <c r="J11" i="8"/>
  <c r="I11" i="8"/>
  <c r="H11" i="8"/>
  <c r="G11" i="8"/>
  <c r="F11" i="8"/>
  <c r="E11" i="8"/>
  <c r="D11" i="8"/>
  <c r="C11" i="8"/>
  <c r="B11" i="8"/>
  <c r="M10" i="8"/>
  <c r="L10" i="8"/>
  <c r="K10" i="8"/>
  <c r="J10" i="8"/>
  <c r="I10" i="8"/>
  <c r="H10" i="8"/>
  <c r="G10" i="8"/>
  <c r="F10" i="8"/>
  <c r="E10" i="8"/>
  <c r="D10" i="8"/>
  <c r="C10" i="8"/>
  <c r="B10" i="8"/>
  <c r="M9" i="8"/>
  <c r="L9" i="8"/>
  <c r="K9" i="8"/>
  <c r="J9" i="8"/>
  <c r="I9" i="8"/>
  <c r="H9" i="8"/>
  <c r="G9" i="8"/>
  <c r="F9" i="8"/>
  <c r="E9" i="8"/>
  <c r="D9" i="8"/>
  <c r="C9" i="8"/>
  <c r="B9" i="8"/>
  <c r="M8" i="8"/>
  <c r="L8" i="8"/>
  <c r="K8" i="8"/>
  <c r="J8" i="8"/>
  <c r="I8" i="8"/>
  <c r="H8" i="8"/>
  <c r="G8" i="8"/>
  <c r="F8" i="8"/>
  <c r="E8" i="8"/>
  <c r="D8" i="8"/>
  <c r="C8" i="8"/>
  <c r="B8" i="8"/>
  <c r="M7" i="8"/>
  <c r="L7" i="8"/>
  <c r="K7" i="8"/>
  <c r="J7" i="8"/>
  <c r="I7" i="8"/>
  <c r="H7" i="8"/>
  <c r="G7" i="8"/>
  <c r="F7" i="8"/>
  <c r="E7" i="8"/>
  <c r="D7" i="8"/>
  <c r="C7" i="8"/>
  <c r="B7" i="8"/>
  <c r="M6" i="8"/>
  <c r="L6" i="8"/>
  <c r="K6" i="8"/>
  <c r="J6" i="8"/>
  <c r="I6" i="8"/>
  <c r="H6" i="8"/>
  <c r="G6" i="8"/>
  <c r="F6" i="8"/>
  <c r="E6" i="8"/>
  <c r="D6" i="8"/>
  <c r="C6" i="8"/>
  <c r="B6" i="8"/>
  <c r="M5" i="8"/>
  <c r="L5" i="8"/>
  <c r="K5" i="8"/>
  <c r="J5" i="8"/>
  <c r="I5" i="8"/>
  <c r="H5" i="8"/>
  <c r="G5" i="8"/>
  <c r="F5" i="8"/>
  <c r="E5" i="8"/>
  <c r="D5" i="8"/>
  <c r="C5" i="8"/>
  <c r="B5" i="8"/>
  <c r="M4" i="8"/>
  <c r="L4" i="8"/>
  <c r="K4" i="8"/>
  <c r="J4" i="8"/>
  <c r="I4" i="8"/>
  <c r="H4" i="8"/>
  <c r="G4" i="8"/>
  <c r="F4" i="8"/>
  <c r="E4" i="8"/>
  <c r="D4" i="8"/>
  <c r="C4" i="8"/>
  <c r="B4" i="8"/>
  <c r="M3" i="8"/>
  <c r="L3" i="8"/>
  <c r="K3" i="8"/>
  <c r="J3" i="8"/>
  <c r="I3" i="8"/>
  <c r="H3" i="8"/>
  <c r="G3" i="8"/>
  <c r="F3" i="8"/>
  <c r="E3" i="8"/>
  <c r="D3" i="8"/>
  <c r="C3" i="8"/>
  <c r="M74" i="6"/>
  <c r="L74" i="6"/>
  <c r="K74" i="6"/>
  <c r="J74" i="6"/>
  <c r="I74" i="6"/>
  <c r="H74" i="6"/>
  <c r="G74" i="6"/>
  <c r="F74" i="6"/>
  <c r="E74" i="6"/>
  <c r="D74" i="6"/>
  <c r="C74" i="6"/>
  <c r="B74" i="6"/>
  <c r="M73" i="6"/>
  <c r="L73" i="6"/>
  <c r="K73" i="6"/>
  <c r="J73" i="6"/>
  <c r="I73" i="6"/>
  <c r="H73" i="6"/>
  <c r="G73" i="6"/>
  <c r="F73" i="6"/>
  <c r="E73" i="6"/>
  <c r="D73" i="6"/>
  <c r="C73" i="6"/>
  <c r="B73" i="6"/>
  <c r="M72" i="6"/>
  <c r="L72" i="6"/>
  <c r="K72" i="6"/>
  <c r="J72" i="6"/>
  <c r="I72" i="6"/>
  <c r="H72" i="6"/>
  <c r="G72" i="6"/>
  <c r="F72" i="6"/>
  <c r="E72" i="6"/>
  <c r="D72" i="6"/>
  <c r="C72" i="6"/>
  <c r="B72" i="6"/>
  <c r="M71" i="6"/>
  <c r="L71" i="6"/>
  <c r="K71" i="6"/>
  <c r="J71" i="6"/>
  <c r="I71" i="6"/>
  <c r="H71" i="6"/>
  <c r="G71" i="6"/>
  <c r="F71" i="6"/>
  <c r="E71" i="6"/>
  <c r="D71" i="6"/>
  <c r="C71" i="6"/>
  <c r="B71" i="6"/>
  <c r="M70" i="6"/>
  <c r="L70" i="6"/>
  <c r="K70" i="6"/>
  <c r="J70" i="6"/>
  <c r="I70" i="6"/>
  <c r="H70" i="6"/>
  <c r="G70" i="6"/>
  <c r="F70" i="6"/>
  <c r="E70" i="6"/>
  <c r="D70" i="6"/>
  <c r="C70" i="6"/>
  <c r="B70" i="6"/>
  <c r="M69" i="6"/>
  <c r="L69" i="6"/>
  <c r="K69" i="6"/>
  <c r="J69" i="6"/>
  <c r="I69" i="6"/>
  <c r="H69" i="6"/>
  <c r="G69" i="6"/>
  <c r="F69" i="6"/>
  <c r="E69" i="6"/>
  <c r="D69" i="6"/>
  <c r="C69" i="6"/>
  <c r="B69" i="6"/>
  <c r="M68" i="6"/>
  <c r="L68" i="6"/>
  <c r="K68" i="6"/>
  <c r="J68" i="6"/>
  <c r="I68" i="6"/>
  <c r="H68" i="6"/>
  <c r="G68" i="6"/>
  <c r="F68" i="6"/>
  <c r="E68" i="6"/>
  <c r="D68" i="6"/>
  <c r="C68" i="6"/>
  <c r="B68" i="6"/>
  <c r="M67" i="6"/>
  <c r="L67" i="6"/>
  <c r="K67" i="6"/>
  <c r="J67" i="6"/>
  <c r="I67" i="6"/>
  <c r="H67" i="6"/>
  <c r="G67" i="6"/>
  <c r="F67" i="6"/>
  <c r="E67" i="6"/>
  <c r="D67" i="6"/>
  <c r="C67" i="6"/>
  <c r="B67" i="6"/>
  <c r="M66" i="6"/>
  <c r="L66" i="6"/>
  <c r="K66" i="6"/>
  <c r="J66" i="6"/>
  <c r="I66" i="6"/>
  <c r="H66" i="6"/>
  <c r="G66" i="6"/>
  <c r="F66" i="6"/>
  <c r="E66" i="6"/>
  <c r="D66" i="6"/>
  <c r="C66" i="6"/>
  <c r="B66" i="6"/>
  <c r="M65" i="6"/>
  <c r="L65" i="6"/>
  <c r="K65" i="6"/>
  <c r="J65" i="6"/>
  <c r="I65" i="6"/>
  <c r="H65" i="6"/>
  <c r="G65" i="6"/>
  <c r="F65" i="6"/>
  <c r="E65" i="6"/>
  <c r="D65" i="6"/>
  <c r="C65" i="6"/>
  <c r="B65" i="6"/>
  <c r="M64" i="6"/>
  <c r="L64" i="6"/>
  <c r="K64" i="6"/>
  <c r="J64" i="6"/>
  <c r="I64" i="6"/>
  <c r="H64" i="6"/>
  <c r="G64" i="6"/>
  <c r="F64" i="6"/>
  <c r="E64" i="6"/>
  <c r="D64" i="6"/>
  <c r="C64" i="6"/>
  <c r="B64" i="6"/>
  <c r="M63" i="6"/>
  <c r="L63" i="6"/>
  <c r="K63" i="6"/>
  <c r="J63" i="6"/>
  <c r="I63" i="6"/>
  <c r="H63" i="6"/>
  <c r="G63" i="6"/>
  <c r="F63" i="6"/>
  <c r="E63" i="6"/>
  <c r="D63" i="6"/>
  <c r="C63" i="6"/>
  <c r="B63" i="6"/>
  <c r="M62" i="6"/>
  <c r="L62" i="6"/>
  <c r="K62" i="6"/>
  <c r="J62" i="6"/>
  <c r="I62" i="6"/>
  <c r="H62" i="6"/>
  <c r="G62" i="6"/>
  <c r="F62" i="6"/>
  <c r="E62" i="6"/>
  <c r="D62" i="6"/>
  <c r="C62" i="6"/>
  <c r="B62" i="6"/>
  <c r="M61" i="6"/>
  <c r="L61" i="6"/>
  <c r="K61" i="6"/>
  <c r="J61" i="6"/>
  <c r="I61" i="6"/>
  <c r="H61" i="6"/>
  <c r="G61" i="6"/>
  <c r="F61" i="6"/>
  <c r="E61" i="6"/>
  <c r="D61" i="6"/>
  <c r="C61" i="6"/>
  <c r="B61" i="6"/>
  <c r="M60" i="6"/>
  <c r="L60" i="6"/>
  <c r="K60" i="6"/>
  <c r="J60" i="6"/>
  <c r="I60" i="6"/>
  <c r="H60" i="6"/>
  <c r="G60" i="6"/>
  <c r="F60" i="6"/>
  <c r="E60" i="6"/>
  <c r="D60" i="6"/>
  <c r="C60" i="6"/>
  <c r="B60" i="6"/>
  <c r="M59" i="6"/>
  <c r="L59" i="6"/>
  <c r="K59" i="6"/>
  <c r="J59" i="6"/>
  <c r="I59" i="6"/>
  <c r="H59" i="6"/>
  <c r="G59" i="6"/>
  <c r="F59" i="6"/>
  <c r="E59" i="6"/>
  <c r="D59" i="6"/>
  <c r="C59" i="6"/>
  <c r="B59" i="6"/>
  <c r="M58" i="6"/>
  <c r="L58" i="6"/>
  <c r="K58" i="6"/>
  <c r="J58" i="6"/>
  <c r="I58" i="6"/>
  <c r="H58" i="6"/>
  <c r="G58" i="6"/>
  <c r="F58" i="6"/>
  <c r="E58" i="6"/>
  <c r="D58" i="6"/>
  <c r="C58" i="6"/>
  <c r="B58" i="6"/>
  <c r="M57" i="6"/>
  <c r="L57" i="6"/>
  <c r="K57" i="6"/>
  <c r="J57" i="6"/>
  <c r="I57" i="6"/>
  <c r="H57" i="6"/>
  <c r="G57" i="6"/>
  <c r="F57" i="6"/>
  <c r="E57" i="6"/>
  <c r="D57" i="6"/>
  <c r="C57" i="6"/>
  <c r="B57" i="6"/>
  <c r="M56" i="6"/>
  <c r="L56" i="6"/>
  <c r="K56" i="6"/>
  <c r="J56" i="6"/>
  <c r="I56" i="6"/>
  <c r="H56" i="6"/>
  <c r="G56" i="6"/>
  <c r="F56" i="6"/>
  <c r="E56" i="6"/>
  <c r="D56" i="6"/>
  <c r="C56" i="6"/>
  <c r="B56" i="6"/>
  <c r="M55" i="6"/>
  <c r="L55" i="6"/>
  <c r="K55" i="6"/>
  <c r="J55" i="6"/>
  <c r="I55" i="6"/>
  <c r="H55" i="6"/>
  <c r="G55" i="6"/>
  <c r="F55" i="6"/>
  <c r="E55" i="6"/>
  <c r="D55" i="6"/>
  <c r="C55" i="6"/>
  <c r="B55" i="6"/>
  <c r="M54" i="6"/>
  <c r="L54" i="6"/>
  <c r="K54" i="6"/>
  <c r="J54" i="6"/>
  <c r="I54" i="6"/>
  <c r="H54" i="6"/>
  <c r="G54" i="6"/>
  <c r="F54" i="6"/>
  <c r="E54" i="6"/>
  <c r="D54" i="6"/>
  <c r="C54" i="6"/>
  <c r="B54" i="6"/>
  <c r="M53" i="6"/>
  <c r="L53" i="6"/>
  <c r="K53" i="6"/>
  <c r="J53" i="6"/>
  <c r="I53" i="6"/>
  <c r="H53" i="6"/>
  <c r="G53" i="6"/>
  <c r="F53" i="6"/>
  <c r="E53" i="6"/>
  <c r="D53" i="6"/>
  <c r="C53" i="6"/>
  <c r="B53" i="6"/>
  <c r="M52" i="6"/>
  <c r="L52" i="6"/>
  <c r="K52" i="6"/>
  <c r="J52" i="6"/>
  <c r="I52" i="6"/>
  <c r="H52" i="6"/>
  <c r="G52" i="6"/>
  <c r="F52" i="6"/>
  <c r="E52" i="6"/>
  <c r="D52" i="6"/>
  <c r="C52" i="6"/>
  <c r="B52" i="6"/>
  <c r="M51" i="6"/>
  <c r="L51" i="6"/>
  <c r="K51" i="6"/>
  <c r="J51" i="6"/>
  <c r="I51" i="6"/>
  <c r="H51" i="6"/>
  <c r="G51" i="6"/>
  <c r="F51" i="6"/>
  <c r="E51" i="6"/>
  <c r="D51" i="6"/>
  <c r="C51" i="6"/>
  <c r="B51" i="6"/>
  <c r="M50" i="6"/>
  <c r="L50" i="6"/>
  <c r="K50" i="6"/>
  <c r="J50" i="6"/>
  <c r="I50" i="6"/>
  <c r="H50" i="6"/>
  <c r="G50" i="6"/>
  <c r="F50" i="6"/>
  <c r="E50" i="6"/>
  <c r="D50" i="6"/>
  <c r="C50" i="6"/>
  <c r="B50" i="6"/>
  <c r="M49" i="6"/>
  <c r="L49" i="6"/>
  <c r="K49" i="6"/>
  <c r="J49" i="6"/>
  <c r="I49" i="6"/>
  <c r="H49" i="6"/>
  <c r="G49" i="6"/>
  <c r="F49" i="6"/>
  <c r="E49" i="6"/>
  <c r="D49" i="6"/>
  <c r="C49" i="6"/>
  <c r="B49" i="6"/>
  <c r="M48" i="6"/>
  <c r="L48" i="6"/>
  <c r="K48" i="6"/>
  <c r="J48" i="6"/>
  <c r="I48" i="6"/>
  <c r="H48" i="6"/>
  <c r="G48" i="6"/>
  <c r="F48" i="6"/>
  <c r="E48" i="6"/>
  <c r="D48" i="6"/>
  <c r="C48" i="6"/>
  <c r="B48" i="6"/>
  <c r="M47" i="6"/>
  <c r="L47" i="6"/>
  <c r="K47" i="6"/>
  <c r="J47" i="6"/>
  <c r="I47" i="6"/>
  <c r="H47" i="6"/>
  <c r="G47" i="6"/>
  <c r="F47" i="6"/>
  <c r="E47" i="6"/>
  <c r="D47" i="6"/>
  <c r="C47" i="6"/>
  <c r="B47" i="6"/>
  <c r="M46" i="6"/>
  <c r="L46" i="6"/>
  <c r="K46" i="6"/>
  <c r="J46" i="6"/>
  <c r="I46" i="6"/>
  <c r="H46" i="6"/>
  <c r="G46" i="6"/>
  <c r="F46" i="6"/>
  <c r="E46" i="6"/>
  <c r="D46" i="6"/>
  <c r="C46" i="6"/>
  <c r="B46" i="6"/>
  <c r="M45" i="6"/>
  <c r="L45" i="6"/>
  <c r="K45" i="6"/>
  <c r="J45" i="6"/>
  <c r="I45" i="6"/>
  <c r="H45" i="6"/>
  <c r="G45" i="6"/>
  <c r="F45" i="6"/>
  <c r="E45" i="6"/>
  <c r="D45" i="6"/>
  <c r="C45" i="6"/>
  <c r="B45" i="6"/>
  <c r="M44" i="6"/>
  <c r="L44" i="6"/>
  <c r="K44" i="6"/>
  <c r="J44" i="6"/>
  <c r="I44" i="6"/>
  <c r="H44" i="6"/>
  <c r="G44" i="6"/>
  <c r="F44" i="6"/>
  <c r="E44" i="6"/>
  <c r="D44" i="6"/>
  <c r="C44" i="6"/>
  <c r="B44" i="6"/>
  <c r="M43" i="6"/>
  <c r="L43" i="6"/>
  <c r="K43" i="6"/>
  <c r="J43" i="6"/>
  <c r="I43" i="6"/>
  <c r="H43" i="6"/>
  <c r="G43" i="6"/>
  <c r="F43" i="6"/>
  <c r="E43" i="6"/>
  <c r="D43" i="6"/>
  <c r="C43" i="6"/>
  <c r="B43" i="6"/>
  <c r="M42" i="6"/>
  <c r="L42" i="6"/>
  <c r="K42" i="6"/>
  <c r="J42" i="6"/>
  <c r="I42" i="6"/>
  <c r="H42" i="6"/>
  <c r="G42" i="6"/>
  <c r="F42" i="6"/>
  <c r="E42" i="6"/>
  <c r="D42" i="6"/>
  <c r="C42" i="6"/>
  <c r="B42" i="6"/>
  <c r="M41" i="6"/>
  <c r="L41" i="6"/>
  <c r="K41" i="6"/>
  <c r="J41" i="6"/>
  <c r="I41" i="6"/>
  <c r="H41" i="6"/>
  <c r="G41" i="6"/>
  <c r="F41" i="6"/>
  <c r="E41" i="6"/>
  <c r="D41" i="6"/>
  <c r="C41" i="6"/>
  <c r="B41" i="6"/>
  <c r="M40" i="6"/>
  <c r="L40" i="6"/>
  <c r="K40" i="6"/>
  <c r="J40" i="6"/>
  <c r="I40" i="6"/>
  <c r="H40" i="6"/>
  <c r="G40" i="6"/>
  <c r="F40" i="6"/>
  <c r="E40" i="6"/>
  <c r="D40" i="6"/>
  <c r="C40" i="6"/>
  <c r="B40" i="6"/>
  <c r="M39" i="6"/>
  <c r="L39" i="6"/>
  <c r="K39" i="6"/>
  <c r="J39" i="6"/>
  <c r="I39" i="6"/>
  <c r="H39" i="6"/>
  <c r="G39" i="6"/>
  <c r="F39" i="6"/>
  <c r="E39" i="6"/>
  <c r="D39" i="6"/>
  <c r="C39" i="6"/>
  <c r="B39" i="6"/>
  <c r="M38" i="6"/>
  <c r="L38" i="6"/>
  <c r="K38" i="6"/>
  <c r="J38" i="6"/>
  <c r="I38" i="6"/>
  <c r="H38" i="6"/>
  <c r="G38" i="6"/>
  <c r="F38" i="6"/>
  <c r="E38" i="6"/>
  <c r="D38" i="6"/>
  <c r="C38" i="6"/>
  <c r="B38" i="6"/>
  <c r="M37" i="6"/>
  <c r="L37" i="6"/>
  <c r="K37" i="6"/>
  <c r="J37" i="6"/>
  <c r="I37" i="6"/>
  <c r="H37" i="6"/>
  <c r="G37" i="6"/>
  <c r="F37" i="6"/>
  <c r="E37" i="6"/>
  <c r="D37" i="6"/>
  <c r="C37" i="6"/>
  <c r="B37" i="6"/>
  <c r="M36" i="6"/>
  <c r="L36" i="6"/>
  <c r="K36" i="6"/>
  <c r="J36" i="6"/>
  <c r="I36" i="6"/>
  <c r="H36" i="6"/>
  <c r="G36" i="6"/>
  <c r="F36" i="6"/>
  <c r="E36" i="6"/>
  <c r="D36" i="6"/>
  <c r="C36" i="6"/>
  <c r="B36" i="6"/>
  <c r="M35" i="6"/>
  <c r="L35" i="6"/>
  <c r="K35" i="6"/>
  <c r="J35" i="6"/>
  <c r="I35" i="6"/>
  <c r="H35" i="6"/>
  <c r="G35" i="6"/>
  <c r="F35" i="6"/>
  <c r="E35" i="6"/>
  <c r="D35" i="6"/>
  <c r="C35" i="6"/>
  <c r="B35" i="6"/>
  <c r="M34" i="6"/>
  <c r="L34" i="6"/>
  <c r="K34" i="6"/>
  <c r="J34" i="6"/>
  <c r="I34" i="6"/>
  <c r="H34" i="6"/>
  <c r="G34" i="6"/>
  <c r="F34" i="6"/>
  <c r="E34" i="6"/>
  <c r="D34" i="6"/>
  <c r="C34" i="6"/>
  <c r="B34" i="6"/>
  <c r="M33" i="6"/>
  <c r="L33" i="6"/>
  <c r="K33" i="6"/>
  <c r="J33" i="6"/>
  <c r="I33" i="6"/>
  <c r="H33" i="6"/>
  <c r="G33" i="6"/>
  <c r="F33" i="6"/>
  <c r="E33" i="6"/>
  <c r="D33" i="6"/>
  <c r="C33" i="6"/>
  <c r="B33" i="6"/>
  <c r="M32" i="6"/>
  <c r="L32" i="6"/>
  <c r="K32" i="6"/>
  <c r="J32" i="6"/>
  <c r="I32" i="6"/>
  <c r="H32" i="6"/>
  <c r="G32" i="6"/>
  <c r="F32" i="6"/>
  <c r="E32" i="6"/>
  <c r="D32" i="6"/>
  <c r="C32" i="6"/>
  <c r="B32" i="6"/>
  <c r="M31" i="6"/>
  <c r="L31" i="6"/>
  <c r="K31" i="6"/>
  <c r="J31" i="6"/>
  <c r="I31" i="6"/>
  <c r="H31" i="6"/>
  <c r="G31" i="6"/>
  <c r="F31" i="6"/>
  <c r="E31" i="6"/>
  <c r="D31" i="6"/>
  <c r="C31" i="6"/>
  <c r="B31" i="6"/>
  <c r="M30" i="6"/>
  <c r="L30" i="6"/>
  <c r="K30" i="6"/>
  <c r="J30" i="6"/>
  <c r="I30" i="6"/>
  <c r="H30" i="6"/>
  <c r="G30" i="6"/>
  <c r="F30" i="6"/>
  <c r="E30" i="6"/>
  <c r="D30" i="6"/>
  <c r="C30" i="6"/>
  <c r="B30" i="6"/>
  <c r="M29" i="6"/>
  <c r="L29" i="6"/>
  <c r="K29" i="6"/>
  <c r="J29" i="6"/>
  <c r="I29" i="6"/>
  <c r="H29" i="6"/>
  <c r="G29" i="6"/>
  <c r="F29" i="6"/>
  <c r="E29" i="6"/>
  <c r="D29" i="6"/>
  <c r="C29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M27" i="6"/>
  <c r="L27" i="6"/>
  <c r="K27" i="6"/>
  <c r="J27" i="6"/>
  <c r="I27" i="6"/>
  <c r="H27" i="6"/>
  <c r="G27" i="6"/>
  <c r="F27" i="6"/>
  <c r="E27" i="6"/>
  <c r="D27" i="6"/>
  <c r="C27" i="6"/>
  <c r="B27" i="6"/>
  <c r="M26" i="6"/>
  <c r="L26" i="6"/>
  <c r="K26" i="6"/>
  <c r="J26" i="6"/>
  <c r="I26" i="6"/>
  <c r="H26" i="6"/>
  <c r="G26" i="6"/>
  <c r="F26" i="6"/>
  <c r="E26" i="6"/>
  <c r="D26" i="6"/>
  <c r="C26" i="6"/>
  <c r="B26" i="6"/>
  <c r="M25" i="6"/>
  <c r="L25" i="6"/>
  <c r="K25" i="6"/>
  <c r="J25" i="6"/>
  <c r="I25" i="6"/>
  <c r="H25" i="6"/>
  <c r="G25" i="6"/>
  <c r="F25" i="6"/>
  <c r="E25" i="6"/>
  <c r="D25" i="6"/>
  <c r="C25" i="6"/>
  <c r="B25" i="6"/>
  <c r="M24" i="6"/>
  <c r="L24" i="6"/>
  <c r="K24" i="6"/>
  <c r="J24" i="6"/>
  <c r="I24" i="6"/>
  <c r="H24" i="6"/>
  <c r="G24" i="6"/>
  <c r="F24" i="6"/>
  <c r="E24" i="6"/>
  <c r="D24" i="6"/>
  <c r="C24" i="6"/>
  <c r="B24" i="6"/>
  <c r="M23" i="6"/>
  <c r="L23" i="6"/>
  <c r="K23" i="6"/>
  <c r="J23" i="6"/>
  <c r="I23" i="6"/>
  <c r="H23" i="6"/>
  <c r="G23" i="6"/>
  <c r="F23" i="6"/>
  <c r="E23" i="6"/>
  <c r="D23" i="6"/>
  <c r="C23" i="6"/>
  <c r="B23" i="6"/>
  <c r="M22" i="6"/>
  <c r="L22" i="6"/>
  <c r="K22" i="6"/>
  <c r="J22" i="6"/>
  <c r="I22" i="6"/>
  <c r="H22" i="6"/>
  <c r="G22" i="6"/>
  <c r="F22" i="6"/>
  <c r="E22" i="6"/>
  <c r="D22" i="6"/>
  <c r="C22" i="6"/>
  <c r="B22" i="6"/>
  <c r="M21" i="6"/>
  <c r="L21" i="6"/>
  <c r="K21" i="6"/>
  <c r="J21" i="6"/>
  <c r="I21" i="6"/>
  <c r="H21" i="6"/>
  <c r="G21" i="6"/>
  <c r="F21" i="6"/>
  <c r="E21" i="6"/>
  <c r="D21" i="6"/>
  <c r="C21" i="6"/>
  <c r="B21" i="6"/>
  <c r="M20" i="6"/>
  <c r="L20" i="6"/>
  <c r="K20" i="6"/>
  <c r="J20" i="6"/>
  <c r="I20" i="6"/>
  <c r="H20" i="6"/>
  <c r="G20" i="6"/>
  <c r="F20" i="6"/>
  <c r="E20" i="6"/>
  <c r="D20" i="6"/>
  <c r="C20" i="6"/>
  <c r="B20" i="6"/>
  <c r="M19" i="6"/>
  <c r="L19" i="6"/>
  <c r="K19" i="6"/>
  <c r="J19" i="6"/>
  <c r="I19" i="6"/>
  <c r="H19" i="6"/>
  <c r="G19" i="6"/>
  <c r="F19" i="6"/>
  <c r="E19" i="6"/>
  <c r="D19" i="6"/>
  <c r="C19" i="6"/>
  <c r="B19" i="6"/>
  <c r="M18" i="6"/>
  <c r="L18" i="6"/>
  <c r="K18" i="6"/>
  <c r="J18" i="6"/>
  <c r="I18" i="6"/>
  <c r="H18" i="6"/>
  <c r="G18" i="6"/>
  <c r="F18" i="6"/>
  <c r="E18" i="6"/>
  <c r="D18" i="6"/>
  <c r="C18" i="6"/>
  <c r="B18" i="6"/>
  <c r="M17" i="6"/>
  <c r="L17" i="6"/>
  <c r="K17" i="6"/>
  <c r="J17" i="6"/>
  <c r="I17" i="6"/>
  <c r="H17" i="6"/>
  <c r="G17" i="6"/>
  <c r="F17" i="6"/>
  <c r="E17" i="6"/>
  <c r="D17" i="6"/>
  <c r="C17" i="6"/>
  <c r="B17" i="6"/>
  <c r="M16" i="6"/>
  <c r="L16" i="6"/>
  <c r="K16" i="6"/>
  <c r="J16" i="6"/>
  <c r="I16" i="6"/>
  <c r="H16" i="6"/>
  <c r="G16" i="6"/>
  <c r="F16" i="6"/>
  <c r="E16" i="6"/>
  <c r="D16" i="6"/>
  <c r="C16" i="6"/>
  <c r="B16" i="6"/>
  <c r="M15" i="6"/>
  <c r="L15" i="6"/>
  <c r="K15" i="6"/>
  <c r="J15" i="6"/>
  <c r="I15" i="6"/>
  <c r="H15" i="6"/>
  <c r="G15" i="6"/>
  <c r="F15" i="6"/>
  <c r="E15" i="6"/>
  <c r="D15" i="6"/>
  <c r="C15" i="6"/>
  <c r="B15" i="6"/>
  <c r="M14" i="6"/>
  <c r="L14" i="6"/>
  <c r="K14" i="6"/>
  <c r="J14" i="6"/>
  <c r="I14" i="6"/>
  <c r="H14" i="6"/>
  <c r="G14" i="6"/>
  <c r="F14" i="6"/>
  <c r="E14" i="6"/>
  <c r="D14" i="6"/>
  <c r="C14" i="6"/>
  <c r="B14" i="6"/>
  <c r="M13" i="6"/>
  <c r="L13" i="6"/>
  <c r="K13" i="6"/>
  <c r="J13" i="6"/>
  <c r="I13" i="6"/>
  <c r="H13" i="6"/>
  <c r="G13" i="6"/>
  <c r="F13" i="6"/>
  <c r="E13" i="6"/>
  <c r="D13" i="6"/>
  <c r="C13" i="6"/>
  <c r="B13" i="6"/>
  <c r="M12" i="6"/>
  <c r="L12" i="6"/>
  <c r="K12" i="6"/>
  <c r="J12" i="6"/>
  <c r="I12" i="6"/>
  <c r="H12" i="6"/>
  <c r="G12" i="6"/>
  <c r="F12" i="6"/>
  <c r="E12" i="6"/>
  <c r="D12" i="6"/>
  <c r="C12" i="6"/>
  <c r="B12" i="6"/>
  <c r="M11" i="6"/>
  <c r="L11" i="6"/>
  <c r="K11" i="6"/>
  <c r="J11" i="6"/>
  <c r="I11" i="6"/>
  <c r="H11" i="6"/>
  <c r="G11" i="6"/>
  <c r="F11" i="6"/>
  <c r="E11" i="6"/>
  <c r="D11" i="6"/>
  <c r="C11" i="6"/>
  <c r="B11" i="6"/>
  <c r="M10" i="6"/>
  <c r="L10" i="6"/>
  <c r="K10" i="6"/>
  <c r="J10" i="6"/>
  <c r="I10" i="6"/>
  <c r="H10" i="6"/>
  <c r="G10" i="6"/>
  <c r="F10" i="6"/>
  <c r="E10" i="6"/>
  <c r="D10" i="6"/>
  <c r="C10" i="6"/>
  <c r="B10" i="6"/>
  <c r="M9" i="6"/>
  <c r="L9" i="6"/>
  <c r="K9" i="6"/>
  <c r="J9" i="6"/>
  <c r="I9" i="6"/>
  <c r="H9" i="6"/>
  <c r="G9" i="6"/>
  <c r="F9" i="6"/>
  <c r="E9" i="6"/>
  <c r="D9" i="6"/>
  <c r="C9" i="6"/>
  <c r="B9" i="6"/>
  <c r="M8" i="6"/>
  <c r="L8" i="6"/>
  <c r="K8" i="6"/>
  <c r="J8" i="6"/>
  <c r="I8" i="6"/>
  <c r="H8" i="6"/>
  <c r="G8" i="6"/>
  <c r="F8" i="6"/>
  <c r="E8" i="6"/>
  <c r="D8" i="6"/>
  <c r="C8" i="6"/>
  <c r="B8" i="6"/>
  <c r="M7" i="6"/>
  <c r="L7" i="6"/>
  <c r="K7" i="6"/>
  <c r="J7" i="6"/>
  <c r="I7" i="6"/>
  <c r="H7" i="6"/>
  <c r="G7" i="6"/>
  <c r="F7" i="6"/>
  <c r="E7" i="6"/>
  <c r="D7" i="6"/>
  <c r="C7" i="6"/>
  <c r="B7" i="6"/>
  <c r="M6" i="6"/>
  <c r="L6" i="6"/>
  <c r="K6" i="6"/>
  <c r="J6" i="6"/>
  <c r="I6" i="6"/>
  <c r="H6" i="6"/>
  <c r="G6" i="6"/>
  <c r="F6" i="6"/>
  <c r="E6" i="6"/>
  <c r="D6" i="6"/>
  <c r="C6" i="6"/>
  <c r="B6" i="6"/>
  <c r="M5" i="6"/>
  <c r="L5" i="6"/>
  <c r="K5" i="6"/>
  <c r="J5" i="6"/>
  <c r="I5" i="6"/>
  <c r="H5" i="6"/>
  <c r="G5" i="6"/>
  <c r="F5" i="6"/>
  <c r="E5" i="6"/>
  <c r="D5" i="6"/>
  <c r="C5" i="6"/>
  <c r="B5" i="6"/>
  <c r="M4" i="6"/>
  <c r="L4" i="6"/>
  <c r="K4" i="6"/>
  <c r="J4" i="6"/>
  <c r="I4" i="6"/>
  <c r="H4" i="6"/>
  <c r="G4" i="6"/>
  <c r="F4" i="6"/>
  <c r="E4" i="6"/>
  <c r="D4" i="6"/>
  <c r="C4" i="6"/>
  <c r="B4" i="6"/>
  <c r="M3" i="6"/>
  <c r="L3" i="6"/>
  <c r="K3" i="6"/>
  <c r="J3" i="6"/>
  <c r="I3" i="6"/>
  <c r="H3" i="6"/>
  <c r="G3" i="6"/>
  <c r="F3" i="6"/>
  <c r="E3" i="6"/>
  <c r="D3" i="6"/>
  <c r="C3" i="6"/>
  <c r="B3" i="6"/>
  <c r="K25" i="10" l="1"/>
  <c r="M25" i="10" s="1"/>
  <c r="J25" i="10"/>
  <c r="M24" i="10"/>
  <c r="L24" i="10"/>
  <c r="K24" i="10"/>
  <c r="J24" i="10"/>
  <c r="L23" i="10"/>
  <c r="K23" i="10"/>
  <c r="M23" i="10" s="1"/>
  <c r="J23" i="10"/>
  <c r="M22" i="10"/>
  <c r="L22" i="10"/>
  <c r="K22" i="10"/>
  <c r="J22" i="10"/>
  <c r="K21" i="10"/>
  <c r="M21" i="10" s="1"/>
  <c r="J21" i="10"/>
  <c r="L21" i="10" s="1"/>
  <c r="M20" i="10"/>
  <c r="L20" i="10"/>
  <c r="K20" i="10"/>
  <c r="J20" i="10"/>
  <c r="K19" i="10"/>
  <c r="J19" i="10"/>
  <c r="M19" i="10" s="1"/>
  <c r="M18" i="10"/>
  <c r="L18" i="10"/>
  <c r="K18" i="10"/>
  <c r="J18" i="10"/>
  <c r="K17" i="10"/>
  <c r="J17" i="10"/>
  <c r="L17" i="10" s="1"/>
  <c r="M16" i="10"/>
  <c r="L16" i="10"/>
  <c r="K16" i="10"/>
  <c r="J16" i="10"/>
  <c r="K15" i="10"/>
  <c r="J15" i="10"/>
  <c r="M15" i="10" s="1"/>
  <c r="M14" i="10"/>
  <c r="L14" i="10"/>
  <c r="K14" i="10"/>
  <c r="J14" i="10"/>
  <c r="L25" i="10" l="1"/>
  <c r="M17" i="10"/>
  <c r="L15" i="10"/>
  <c r="L19" i="10"/>
  <c r="E5" i="15" l="1"/>
  <c r="C11" i="15"/>
  <c r="G11" i="15"/>
  <c r="G13" i="15"/>
  <c r="G18" i="15"/>
  <c r="C18" i="15"/>
  <c r="C20" i="15"/>
  <c r="C24" i="15"/>
  <c r="G29" i="15"/>
  <c r="E34" i="15"/>
  <c r="G46" i="15"/>
  <c r="C48" i="15"/>
  <c r="G55" i="15"/>
  <c r="C57" i="15"/>
  <c r="G57" i="15"/>
  <c r="C65" i="15"/>
  <c r="E65" i="15"/>
  <c r="G67" i="15"/>
  <c r="E41" i="15" l="1"/>
  <c r="G38" i="15"/>
  <c r="E38" i="15"/>
  <c r="G41" i="15"/>
  <c r="C38" i="15"/>
  <c r="E24" i="15"/>
  <c r="E15" i="15"/>
  <c r="E43" i="15"/>
  <c r="E32" i="15"/>
  <c r="G63" i="15"/>
  <c r="C61" i="15"/>
  <c r="C55" i="15"/>
  <c r="E22" i="15"/>
  <c r="G20" i="15"/>
  <c r="E13" i="15"/>
  <c r="G65" i="15"/>
  <c r="G43" i="15"/>
  <c r="C41" i="15"/>
  <c r="G32" i="15"/>
  <c r="E11" i="15"/>
  <c r="E63" i="15"/>
  <c r="E59" i="15"/>
  <c r="C29" i="15"/>
  <c r="E61" i="15"/>
  <c r="G59" i="15"/>
  <c r="G48" i="15"/>
  <c r="G24" i="15"/>
  <c r="C22" i="15"/>
  <c r="G15" i="15"/>
  <c r="C13" i="15"/>
  <c r="G5" i="15"/>
  <c r="C34" i="15"/>
  <c r="G53" i="15"/>
  <c r="C51" i="15"/>
  <c r="E36" i="15"/>
  <c r="C27" i="15"/>
  <c r="G7" i="15"/>
  <c r="E57" i="15"/>
  <c r="E55" i="15"/>
  <c r="C46" i="15"/>
  <c r="E29" i="15"/>
  <c r="C15" i="15"/>
  <c r="E51" i="15"/>
  <c r="G36" i="15"/>
  <c r="E18" i="15"/>
  <c r="C7" i="15"/>
  <c r="C67" i="15"/>
  <c r="C63" i="15"/>
  <c r="C59" i="15"/>
  <c r="C43" i="15"/>
  <c r="C32" i="15"/>
  <c r="G22" i="15"/>
  <c r="E20" i="15"/>
  <c r="C5" i="15"/>
  <c r="C53" i="15"/>
  <c r="E27" i="15"/>
  <c r="G61" i="15"/>
  <c r="G34" i="15"/>
  <c r="E67" i="15"/>
  <c r="E53" i="15"/>
  <c r="G51" i="15"/>
  <c r="E48" i="15"/>
  <c r="E46" i="15"/>
  <c r="C36" i="15"/>
  <c r="G27" i="15"/>
  <c r="E7" i="15"/>
  <c r="A74" i="45"/>
  <c r="A73" i="45"/>
  <c r="A72" i="45"/>
  <c r="A71" i="45"/>
  <c r="A70" i="45"/>
  <c r="A69" i="45"/>
  <c r="A68" i="45"/>
  <c r="A67" i="45"/>
  <c r="A66" i="45"/>
  <c r="A63" i="45"/>
  <c r="A62" i="45"/>
  <c r="A59" i="45"/>
  <c r="A58" i="45"/>
  <c r="A55" i="45"/>
  <c r="A54" i="45"/>
  <c r="A53" i="45"/>
  <c r="A52" i="45"/>
  <c r="A49" i="45"/>
  <c r="A48" i="45"/>
  <c r="A45" i="45"/>
  <c r="A44" i="45"/>
  <c r="A43" i="45"/>
  <c r="A42" i="45"/>
  <c r="A39" i="45"/>
  <c r="A38" i="45"/>
  <c r="A37" i="45"/>
  <c r="A34" i="45"/>
  <c r="A33" i="45"/>
  <c r="I31" i="45"/>
  <c r="F31" i="45"/>
  <c r="K13" i="10" l="1"/>
  <c r="J13" i="10"/>
  <c r="M13" i="10" l="1"/>
  <c r="L13" i="10"/>
  <c r="G39" i="45" l="1"/>
  <c r="G44" i="45"/>
  <c r="G70" i="45"/>
  <c r="B3" i="8"/>
  <c r="C18" i="45" l="1"/>
  <c r="H72" i="45"/>
  <c r="H53" i="45"/>
  <c r="G72" i="45"/>
  <c r="G53" i="45"/>
  <c r="C24" i="45"/>
  <c r="F39" i="45" s="1"/>
  <c r="H39" i="45"/>
  <c r="H54" i="45"/>
  <c r="C21" i="45"/>
  <c r="H73" i="45"/>
  <c r="G42" i="45"/>
  <c r="G54" i="45"/>
  <c r="G73" i="45"/>
  <c r="C15" i="45"/>
  <c r="F44" i="45" s="1"/>
  <c r="H44" i="45"/>
  <c r="C9" i="45"/>
  <c r="H69" i="45"/>
  <c r="H52" i="45"/>
  <c r="C14" i="45"/>
  <c r="F70" i="45" s="1"/>
  <c r="H70" i="45"/>
  <c r="C23" i="45"/>
  <c r="H55" i="45"/>
  <c r="H74" i="45"/>
  <c r="G67" i="45"/>
  <c r="G69" i="45"/>
  <c r="G52" i="45"/>
  <c r="G33" i="45"/>
  <c r="G34" i="45"/>
  <c r="G45" i="45"/>
  <c r="G74" i="45"/>
  <c r="G55" i="45"/>
  <c r="G63" i="45"/>
  <c r="G43" i="45"/>
  <c r="G59" i="45"/>
  <c r="G38" i="45"/>
  <c r="J38" i="45" s="1"/>
  <c r="C20" i="45" l="1"/>
  <c r="F45" i="45" s="1"/>
  <c r="H45" i="45"/>
  <c r="H43" i="45"/>
  <c r="C13" i="45"/>
  <c r="F43" i="45" s="1"/>
  <c r="G66" i="45"/>
  <c r="G48" i="45"/>
  <c r="C19" i="45"/>
  <c r="F59" i="45" s="1"/>
  <c r="H59" i="45"/>
  <c r="G58" i="45"/>
  <c r="G37" i="45"/>
  <c r="C8" i="45"/>
  <c r="H68" i="45"/>
  <c r="H62" i="45"/>
  <c r="F55" i="45"/>
  <c r="F74" i="45"/>
  <c r="G49" i="45"/>
  <c r="G71" i="45"/>
  <c r="G68" i="45"/>
  <c r="G62" i="45"/>
  <c r="C22" i="45"/>
  <c r="F38" i="45" s="1"/>
  <c r="H38" i="45"/>
  <c r="C17" i="45"/>
  <c r="F34" i="45" s="1"/>
  <c r="H34" i="45"/>
  <c r="F69" i="45"/>
  <c r="F52" i="45"/>
  <c r="C10" i="45"/>
  <c r="F42" i="45" s="1"/>
  <c r="H42" i="45"/>
  <c r="H49" i="45"/>
  <c r="H71" i="45"/>
  <c r="C16" i="45"/>
  <c r="H58" i="45"/>
  <c r="C5" i="45"/>
  <c r="H37" i="45"/>
  <c r="H63" i="45"/>
  <c r="C12" i="45"/>
  <c r="F63" i="45" s="1"/>
  <c r="C11" i="45"/>
  <c r="F33" i="45" s="1"/>
  <c r="H33" i="45"/>
  <c r="C7" i="45"/>
  <c r="F67" i="45" s="1"/>
  <c r="H67" i="45"/>
  <c r="F54" i="45"/>
  <c r="F73" i="45"/>
  <c r="C6" i="45"/>
  <c r="H66" i="45"/>
  <c r="H48" i="45"/>
  <c r="F72" i="45"/>
  <c r="F53" i="45"/>
  <c r="D70" i="45"/>
  <c r="J70" i="45" s="1"/>
  <c r="D74" i="45"/>
  <c r="J74" i="45" s="1"/>
  <c r="D49" i="45"/>
  <c r="D63" i="45"/>
  <c r="J63" i="45" s="1"/>
  <c r="C48" i="45"/>
  <c r="C49" i="45"/>
  <c r="C55" i="45"/>
  <c r="C63" i="45"/>
  <c r="C69" i="45"/>
  <c r="D34" i="45"/>
  <c r="J34" i="45" s="1"/>
  <c r="D42" i="45"/>
  <c r="J42" i="45" s="1"/>
  <c r="D44" i="45"/>
  <c r="J44" i="45" s="1"/>
  <c r="C54" i="45"/>
  <c r="C62" i="45"/>
  <c r="D73" i="45"/>
  <c r="J73" i="45" s="1"/>
  <c r="D58" i="45"/>
  <c r="C68" i="45"/>
  <c r="C37" i="45"/>
  <c r="C52" i="45"/>
  <c r="E53" i="45"/>
  <c r="E58" i="45"/>
  <c r="C59" i="45"/>
  <c r="C66" i="45"/>
  <c r="E67" i="45"/>
  <c r="E70" i="45"/>
  <c r="C71" i="45"/>
  <c r="D37" i="45"/>
  <c r="D52" i="45"/>
  <c r="J52" i="45" s="1"/>
  <c r="D55" i="45"/>
  <c r="J55" i="45" s="1"/>
  <c r="D66" i="45"/>
  <c r="D69" i="45"/>
  <c r="J69" i="45" s="1"/>
  <c r="E37" i="45"/>
  <c r="C42" i="45"/>
  <c r="E43" i="45"/>
  <c r="C44" i="45"/>
  <c r="I44" i="45" s="1"/>
  <c r="E52" i="45"/>
  <c r="C53" i="45"/>
  <c r="C58" i="45"/>
  <c r="E59" i="45"/>
  <c r="E66" i="45"/>
  <c r="C67" i="45"/>
  <c r="C70" i="45"/>
  <c r="I70" i="45" s="1"/>
  <c r="E71" i="45"/>
  <c r="C39" i="45"/>
  <c r="I39" i="45" s="1"/>
  <c r="E42" i="45"/>
  <c r="D62" i="45"/>
  <c r="E69" i="45"/>
  <c r="D43" i="45"/>
  <c r="J43" i="45" s="1"/>
  <c r="E48" i="45"/>
  <c r="D53" i="45"/>
  <c r="J53" i="45" s="1"/>
  <c r="E54" i="45"/>
  <c r="D59" i="45"/>
  <c r="J59" i="45" s="1"/>
  <c r="E62" i="45"/>
  <c r="D67" i="45"/>
  <c r="J67" i="45" s="1"/>
  <c r="E68" i="45"/>
  <c r="D71" i="45"/>
  <c r="E38" i="45"/>
  <c r="E44" i="45"/>
  <c r="D48" i="45"/>
  <c r="E49" i="45"/>
  <c r="D54" i="45"/>
  <c r="J54" i="45" s="1"/>
  <c r="E55" i="45"/>
  <c r="E63" i="45"/>
  <c r="D68" i="45"/>
  <c r="E34" i="45"/>
  <c r="D39" i="45"/>
  <c r="J39" i="45" s="1"/>
  <c r="C45" i="45"/>
  <c r="E72" i="45"/>
  <c r="C73" i="45"/>
  <c r="E74" i="45"/>
  <c r="C38" i="45"/>
  <c r="E39" i="45"/>
  <c r="C43" i="45"/>
  <c r="D45" i="45"/>
  <c r="J45" i="45" s="1"/>
  <c r="C34" i="45"/>
  <c r="E45" i="45"/>
  <c r="C72" i="45"/>
  <c r="D72" i="45"/>
  <c r="J72" i="45" s="1"/>
  <c r="E73" i="45"/>
  <c r="C74" i="45"/>
  <c r="K70" i="45" l="1"/>
  <c r="L70" i="45" s="1"/>
  <c r="J37" i="45"/>
  <c r="J40" i="45" s="1"/>
  <c r="I72" i="45"/>
  <c r="K72" i="45" s="1"/>
  <c r="L72" i="45" s="1"/>
  <c r="J62" i="45"/>
  <c r="J64" i="45" s="1"/>
  <c r="D35" i="11" s="1"/>
  <c r="J48" i="45"/>
  <c r="K44" i="45"/>
  <c r="L44" i="45" s="1"/>
  <c r="I67" i="45"/>
  <c r="K67" i="45" s="1"/>
  <c r="L67" i="45" s="1"/>
  <c r="J68" i="45"/>
  <c r="K39" i="45"/>
  <c r="L39" i="45" s="1"/>
  <c r="J56" i="45"/>
  <c r="D33" i="11" s="1"/>
  <c r="I53" i="45"/>
  <c r="K53" i="45" s="1"/>
  <c r="L53" i="45" s="1"/>
  <c r="F66" i="45"/>
  <c r="I66" i="45" s="1"/>
  <c r="F48" i="45"/>
  <c r="I48" i="45" s="1"/>
  <c r="F37" i="45"/>
  <c r="I37" i="45" s="1"/>
  <c r="F58" i="45"/>
  <c r="I58" i="45" s="1"/>
  <c r="I42" i="45"/>
  <c r="I55" i="45"/>
  <c r="K55" i="45" s="1"/>
  <c r="L55" i="45" s="1"/>
  <c r="F62" i="45"/>
  <c r="I62" i="45" s="1"/>
  <c r="F68" i="45"/>
  <c r="I68" i="45" s="1"/>
  <c r="I59" i="45"/>
  <c r="K59" i="45" s="1"/>
  <c r="L59" i="45" s="1"/>
  <c r="I43" i="45"/>
  <c r="K43" i="45" s="1"/>
  <c r="L43" i="45" s="1"/>
  <c r="J46" i="45"/>
  <c r="I73" i="45"/>
  <c r="K73" i="45" s="1"/>
  <c r="L73" i="45" s="1"/>
  <c r="I63" i="45"/>
  <c r="K63" i="45" s="1"/>
  <c r="L63" i="45" s="1"/>
  <c r="I34" i="45"/>
  <c r="K34" i="45" s="1"/>
  <c r="L34" i="45" s="1"/>
  <c r="J71" i="45"/>
  <c r="I54" i="45"/>
  <c r="K54" i="45" s="1"/>
  <c r="L54" i="45" s="1"/>
  <c r="I52" i="45"/>
  <c r="I38" i="45"/>
  <c r="K38" i="45" s="1"/>
  <c r="L38" i="45" s="1"/>
  <c r="J49" i="45"/>
  <c r="J58" i="45"/>
  <c r="F49" i="45"/>
  <c r="I49" i="45" s="1"/>
  <c r="F71" i="45"/>
  <c r="I71" i="45" s="1"/>
  <c r="I69" i="45"/>
  <c r="K69" i="45" s="1"/>
  <c r="L69" i="45" s="1"/>
  <c r="I74" i="45"/>
  <c r="K74" i="45" s="1"/>
  <c r="L74" i="45" s="1"/>
  <c r="J66" i="45"/>
  <c r="I45" i="45"/>
  <c r="K45" i="45" s="1"/>
  <c r="L45" i="45" s="1"/>
  <c r="J50" i="45" l="1"/>
  <c r="D32" i="11" s="1"/>
  <c r="K71" i="45"/>
  <c r="L71" i="45" s="1"/>
  <c r="K68" i="45"/>
  <c r="L68" i="45" s="1"/>
  <c r="K49" i="45"/>
  <c r="L49" i="45" s="1"/>
  <c r="I60" i="45"/>
  <c r="K58" i="45"/>
  <c r="K60" i="45" s="1"/>
  <c r="B34" i="11" s="1"/>
  <c r="J75" i="45"/>
  <c r="I46" i="45"/>
  <c r="K42" i="45"/>
  <c r="K66" i="45"/>
  <c r="I75" i="45"/>
  <c r="I56" i="45"/>
  <c r="K52" i="45"/>
  <c r="J60" i="45"/>
  <c r="D31" i="11"/>
  <c r="I64" i="45"/>
  <c r="K62" i="45"/>
  <c r="K48" i="45"/>
  <c r="I50" i="45"/>
  <c r="K37" i="45"/>
  <c r="I40" i="45"/>
  <c r="K75" i="45" l="1"/>
  <c r="L75" i="45" s="1"/>
  <c r="D34" i="11"/>
  <c r="F34" i="11" s="1"/>
  <c r="H34" i="11" s="1"/>
  <c r="J34" i="11" s="1"/>
  <c r="L34" i="11" s="1"/>
  <c r="L60" i="45"/>
  <c r="L66" i="45"/>
  <c r="K50" i="45"/>
  <c r="L48" i="45"/>
  <c r="K56" i="45"/>
  <c r="L52" i="45"/>
  <c r="K46" i="45"/>
  <c r="L42" i="45"/>
  <c r="K64" i="45"/>
  <c r="L62" i="45"/>
  <c r="K40" i="45"/>
  <c r="L37" i="45"/>
  <c r="L58" i="45"/>
  <c r="F19" i="11"/>
  <c r="H19" i="11" s="1"/>
  <c r="J19" i="11" s="1"/>
  <c r="L19" i="11" s="1"/>
  <c r="B31" i="11" l="1"/>
  <c r="L40" i="45"/>
  <c r="L46" i="45"/>
  <c r="L50" i="45"/>
  <c r="B32" i="11"/>
  <c r="L64" i="45"/>
  <c r="B35" i="11"/>
  <c r="F35" i="11" s="1"/>
  <c r="H35" i="11" s="1"/>
  <c r="J35" i="11" s="1"/>
  <c r="L35" i="11" s="1"/>
  <c r="L56" i="45"/>
  <c r="B33" i="11"/>
  <c r="C33" i="45" l="1"/>
  <c r="I33" i="45" s="1"/>
  <c r="I35" i="45" l="1"/>
  <c r="F32" i="11"/>
  <c r="H32" i="11" s="1"/>
  <c r="J32" i="11" s="1"/>
  <c r="L32" i="11" s="1"/>
  <c r="F31" i="11"/>
  <c r="H31" i="11" s="1"/>
  <c r="J31" i="11" s="1"/>
  <c r="L31" i="11" s="1"/>
  <c r="F33" i="11"/>
  <c r="H33" i="11" s="1"/>
  <c r="J33" i="11" s="1"/>
  <c r="L33" i="11" s="1"/>
  <c r="E33" i="45"/>
  <c r="D33" i="45"/>
  <c r="J33" i="45" s="1"/>
  <c r="J35" i="45" l="1"/>
  <c r="K33" i="45"/>
  <c r="K35" i="45" s="1"/>
  <c r="B30" i="11" s="1"/>
  <c r="L33" i="45" l="1"/>
  <c r="D30" i="11"/>
  <c r="F30" i="11" s="1"/>
  <c r="H30" i="11" s="1"/>
  <c r="J30" i="11" s="1"/>
  <c r="L30" i="11" s="1"/>
  <c r="L35" i="45"/>
  <c r="B13" i="11"/>
  <c r="D13" i="11" s="1"/>
  <c r="F13" i="11" s="1"/>
  <c r="H13" i="11" s="1"/>
  <c r="J13" i="11" s="1"/>
  <c r="L13" i="11" s="1"/>
  <c r="F38" i="11" l="1"/>
  <c r="H38" i="11" s="1"/>
  <c r="J38" i="11" s="1"/>
  <c r="L38" i="11" s="1"/>
  <c r="H39" i="11" l="1"/>
  <c r="J39" i="11" s="1"/>
  <c r="L3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73CFEE37-B667-4B4D-97E9-B82284C92765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0AEDC258-DA07-4A5B-ACD3-EB4AA01E524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8D82960C-8F1D-4F36-8919-0E30495401A3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9" authorId="0" shapeId="0" xr:uid="{BF2B777C-00A4-4A34-98FF-18B3A6FBEAE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<sst xmlns="http://schemas.openxmlformats.org/spreadsheetml/2006/main" count="852" uniqueCount="465">
  <si>
    <t>Not Seasonally Adjusted</t>
  </si>
  <si>
    <t>Year</t>
  </si>
  <si>
    <t>labor force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</si>
  <si>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</si>
  <si>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</si>
  <si>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</si>
  <si>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</si>
  <si>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</si>
  <si>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</si>
  <si>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</si>
  <si>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</si>
  <si>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</si>
  <si>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</si>
  <si>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</si>
  <si>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</si>
  <si>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</si>
  <si>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</si>
  <si>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</si>
  <si>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</si>
  <si>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</si>
  <si>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</si>
  <si>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</si>
  <si>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</si>
  <si>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</si>
  <si>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</si>
  <si>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</si>
  <si>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</si>
  <si>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</si>
  <si>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</si>
  <si>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</si>
  <si>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</si>
  <si>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</si>
  <si>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</si>
  <si>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</si>
  <si>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</si>
  <si>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</si>
  <si>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</si>
  <si>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</si>
  <si>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</si>
  <si>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</si>
  <si>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</si>
  <si>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</si>
  <si>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</si>
  <si>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</si>
  <si>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</si>
  <si>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</si>
  <si>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</si>
  <si>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</si>
  <si>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</si>
  <si>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Unemployment rate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</si>
  <si>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</si>
  <si>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</si>
  <si>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</si>
  <si>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</si>
  <si>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</si>
  <si>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</si>
  <si>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</si>
  <si>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</si>
  <si>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</si>
  <si>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</si>
  <si>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</si>
  <si>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</si>
  <si>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</si>
  <si>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</si>
  <si>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</si>
  <si>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</si>
  <si>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</si>
  <si>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EMPLOYMENT STATUS FOR THE POPULATION 16 YEARS AND OVER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</si>
  <si>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</si>
  <si>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</si>
  <si>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</si>
  <si>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</si>
  <si>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</si>
  <si>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</si>
  <si>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</si>
  <si>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</si>
  <si>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Unemployment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</si>
  <si>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</si>
  <si>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</si>
  <si>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</si>
  <si>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</si>
  <si>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24-Month totals</t>
  </si>
  <si>
    <t>Table B23025</t>
  </si>
  <si>
    <t>Census share calculations</t>
  </si>
  <si>
    <t>All data is from Table B23025, "Employment Status for the Population 16 and Over", in the "Reservation data" tab</t>
  </si>
  <si>
    <t>Reservations</t>
  </si>
  <si>
    <t>Number</t>
  </si>
  <si>
    <t>Montana</t>
  </si>
  <si>
    <t>Anaconda-Deer Lodge County city, MT</t>
  </si>
  <si>
    <t>Beaverhead County, MT</t>
  </si>
  <si>
    <t>Big Horn County, MT</t>
  </si>
  <si>
    <t>Billings city, MT</t>
  </si>
  <si>
    <t>Billings, MT Metropolitan Statistical Area</t>
  </si>
  <si>
    <t>Blaine County, MT</t>
  </si>
  <si>
    <t>Bozeman city, MT</t>
  </si>
  <si>
    <t>Bozeman, MT Micropolitan Statistical Area</t>
  </si>
  <si>
    <t>Broadwater County, MT</t>
  </si>
  <si>
    <t>Butte-Silver Bow (consolidated) city, MT</t>
  </si>
  <si>
    <t>Butte-Silver Bow, MT Micropolitan Statistical Area</t>
  </si>
  <si>
    <t>Carbon County, MT</t>
  </si>
  <si>
    <t>Carter County, MT</t>
  </si>
  <si>
    <t>Cascade County, MT</t>
  </si>
  <si>
    <t>Chouteau County, MT</t>
  </si>
  <si>
    <t>Custer County, MT</t>
  </si>
  <si>
    <t>Daniels County, MT</t>
  </si>
  <si>
    <t>Dawson County, MT</t>
  </si>
  <si>
    <t>Deer Lodge County, MT</t>
  </si>
  <si>
    <t>Fallon County, MT</t>
  </si>
  <si>
    <t>Fergus County, MT</t>
  </si>
  <si>
    <t>Flathead County, MT</t>
  </si>
  <si>
    <t>Gallatin County, MT</t>
  </si>
  <si>
    <t>Garfield County, MT</t>
  </si>
  <si>
    <t>Glacier County, MT</t>
  </si>
  <si>
    <t>Golden Valley County, MT</t>
  </si>
  <si>
    <t>Granite County, MT</t>
  </si>
  <si>
    <t>Great Falls city, MT</t>
  </si>
  <si>
    <t>Great Falls, MT Metropolitan Statistical Area</t>
  </si>
  <si>
    <t>Helena city, MT</t>
  </si>
  <si>
    <t>Helena, MT Micropolitan Statistical Area</t>
  </si>
  <si>
    <t>Hill County, MT</t>
  </si>
  <si>
    <t>Jefferson County, MT</t>
  </si>
  <si>
    <t>Judith Basin County, MT</t>
  </si>
  <si>
    <t>Kalispell, MT Micropolitan Statistical Area</t>
  </si>
  <si>
    <t>Lake County, MT</t>
  </si>
  <si>
    <t>Lewis and Clark County, MT</t>
  </si>
  <si>
    <t>Liberty County, MT</t>
  </si>
  <si>
    <t>Lincoln County, MT</t>
  </si>
  <si>
    <t>Madison County, MT</t>
  </si>
  <si>
    <t>McCone County, MT</t>
  </si>
  <si>
    <t>Meagher County, MT</t>
  </si>
  <si>
    <t>Mineral County, MT</t>
  </si>
  <si>
    <t>Missoula city, MT</t>
  </si>
  <si>
    <t>Missoula County, MT</t>
  </si>
  <si>
    <t>Missoula, MT Metropolitan Statistical Area</t>
  </si>
  <si>
    <t>Musselshell County, MT</t>
  </si>
  <si>
    <t>Musselshell-Petroleum, MT LMA</t>
  </si>
  <si>
    <t>Park County, MT</t>
  </si>
  <si>
    <t>Petroleum County, MT</t>
  </si>
  <si>
    <t>Phillips County, MT</t>
  </si>
  <si>
    <t>Pondera County, MT</t>
  </si>
  <si>
    <t>Powder River County, MT</t>
  </si>
  <si>
    <t>Powell County, MT</t>
  </si>
  <si>
    <t>Prairie County, MT</t>
  </si>
  <si>
    <t>Ravalli County, MT</t>
  </si>
  <si>
    <t>Richland County, MT</t>
  </si>
  <si>
    <t>Roosevelt County, MT</t>
  </si>
  <si>
    <t>Rosebud County, MT</t>
  </si>
  <si>
    <t>Sanders County, MT</t>
  </si>
  <si>
    <t>Sheridan County, MT</t>
  </si>
  <si>
    <t>Silver Bow County, MT</t>
  </si>
  <si>
    <t>Stillwater County, MT</t>
  </si>
  <si>
    <t>Sweet Grass County, MT</t>
  </si>
  <si>
    <t>Teton County, MT</t>
  </si>
  <si>
    <t>Toole County, MT</t>
  </si>
  <si>
    <t>Treasure County, MT</t>
  </si>
  <si>
    <t>Valley County, MT</t>
  </si>
  <si>
    <t>Wheatland County, MT</t>
  </si>
  <si>
    <t>Wibaux County, MT</t>
  </si>
  <si>
    <t>Yellowstone County, MT</t>
  </si>
  <si>
    <t>Beaverhead County, Montana</t>
  </si>
  <si>
    <t>Big Horn County, Montana</t>
  </si>
  <si>
    <t>Blaine County, Montana</t>
  </si>
  <si>
    <t>Broadwater County, Montana</t>
  </si>
  <si>
    <t>Carbon County, Montana</t>
  </si>
  <si>
    <t>Carter County, Montana</t>
  </si>
  <si>
    <t>Cascade County, Montana</t>
  </si>
  <si>
    <t>Chouteau County, Montana</t>
  </si>
  <si>
    <t>Custer County, Montana</t>
  </si>
  <si>
    <t>Daniels County, Montana</t>
  </si>
  <si>
    <t>Dawson County, Montana</t>
  </si>
  <si>
    <t>Deer Lodge County, Montana</t>
  </si>
  <si>
    <t>Fallon County, Montana</t>
  </si>
  <si>
    <t>Fergus County, Montana</t>
  </si>
  <si>
    <t>Flathead County, Montana</t>
  </si>
  <si>
    <t>Gallatin County, Montana</t>
  </si>
  <si>
    <t>Garfield County, Montana</t>
  </si>
  <si>
    <t>Glacier County, Montana</t>
  </si>
  <si>
    <t>Golden Valley County, Montana</t>
  </si>
  <si>
    <t>Granite County, Montana</t>
  </si>
  <si>
    <t>Hill County, Montana</t>
  </si>
  <si>
    <t>Jefferson County, Montana</t>
  </si>
  <si>
    <t>Judith Basin County, Montana</t>
  </si>
  <si>
    <t>Lake County, Montana</t>
  </si>
  <si>
    <t>Lewis and Clark County, Montana</t>
  </si>
  <si>
    <t>Liberty County, Montana</t>
  </si>
  <si>
    <t>Lincoln County, Montana</t>
  </si>
  <si>
    <t>McCone County, Montana</t>
  </si>
  <si>
    <t>Madison County, Montana</t>
  </si>
  <si>
    <t>Meagher County, Montana</t>
  </si>
  <si>
    <t>Mineral County, Montana</t>
  </si>
  <si>
    <t>Missoula County, Montana</t>
  </si>
  <si>
    <t>Musselshell County, Montana</t>
  </si>
  <si>
    <t>Park County, Montana</t>
  </si>
  <si>
    <t>Petroleum County, Montana</t>
  </si>
  <si>
    <t>Phillips County, Montana</t>
  </si>
  <si>
    <t>Pondera County, Montana</t>
  </si>
  <si>
    <t>Powder River County, Montana</t>
  </si>
  <si>
    <t>Powell County, Montana</t>
  </si>
  <si>
    <t>Prairie County, Montana</t>
  </si>
  <si>
    <t>Ravalli County, Montana</t>
  </si>
  <si>
    <t>Richland County, Montana</t>
  </si>
  <si>
    <t>Roosevelt County, Montana</t>
  </si>
  <si>
    <t>Rosebud County, Montana</t>
  </si>
  <si>
    <t>Sanders County, Montana</t>
  </si>
  <si>
    <t>Sheridan County, Montana</t>
  </si>
  <si>
    <t>Silver Bow County, Montana</t>
  </si>
  <si>
    <t>Stillwater County, Montana</t>
  </si>
  <si>
    <t>Sweet Grass County, Montana</t>
  </si>
  <si>
    <t>Teton County, Montana</t>
  </si>
  <si>
    <t>Toole County, Montana</t>
  </si>
  <si>
    <t>Treasure County, Montana</t>
  </si>
  <si>
    <t>Valley County, Montana</t>
  </si>
  <si>
    <t>Wheatland County, Montana</t>
  </si>
  <si>
    <t>Wibaux County, Montana</t>
  </si>
  <si>
    <t>Yellowstone County, Montana</t>
  </si>
  <si>
    <t>Glacier County (part); Montana (part); Blackfeet Indian Reservation and Off-Reservation Trust Land, MT</t>
  </si>
  <si>
    <t>Pondera County (part); Montana (part); Blackfeet Indian Reservation and Off-Reservation Trust Land, MT</t>
  </si>
  <si>
    <t>Big Horn County (part); Montana (part); Crow Reservation and Off-Reservation Trust Land, MT</t>
  </si>
  <si>
    <t>Treasure County (part); Montana (part); Crow Reservation and Off-Reservation Trust Land, MT</t>
  </si>
  <si>
    <t>Yellowstone County (part); Montana (part); Crow Reservation and Off-Reservation Trust Land, MT</t>
  </si>
  <si>
    <t>Flathead County (part); Montana (part); Flathead Reservation, MT</t>
  </si>
  <si>
    <t>Lake County (part); Montana (part); Flathead Reservation, MT</t>
  </si>
  <si>
    <t>Missoula County (part); Montana (part); Flathead Reservation, MT</t>
  </si>
  <si>
    <t>Sanders County (part); Montana (part); Flathead Reservation, MT</t>
  </si>
  <si>
    <t>Blaine County (part); Montana (part); Fort Belknap Reservation and Off-Reservation Trust Land, MT</t>
  </si>
  <si>
    <t>Phillips County (part); Montana (part); Fort Belknap Reservation and Off-Reservation Trust Land, MT</t>
  </si>
  <si>
    <t>Daniels County (part); Montana (part); Fort Peck Indian Reservation and Off-Reservation Trust Land, MT</t>
  </si>
  <si>
    <t>Roosevelt County (part); Montana (part); Fort Peck Indian Reservation and Off-Reservation Trust Land, MT</t>
  </si>
  <si>
    <t>Sheridan County (part); Montana (part); Fort Peck Indian Reservation and Off-Reservation Trust Land, MT</t>
  </si>
  <si>
    <t>Valley County (part); Montana (part); Fort Peck Indian Reservation and Off-Reservation Trust Land, MT</t>
  </si>
  <si>
    <t>Big Horn County (part); Montana (part); Northern Cheyenne Indian Reservation and Off-Reservation Trust Land, MT--SD</t>
  </si>
  <si>
    <t>Rosebud County (part); Montana (part); Northern Cheyenne Indian Reservation and Off-Reservation Trust Land, MT--SD</t>
  </si>
  <si>
    <t>Chouteau County (part); Montana (part); Rocky Boy's Reservation and Off-Reservation Trust Land, MT</t>
  </si>
  <si>
    <t>Hill County (part); Montana (part); Rocky Boy's Reservation and Off-Reservation Trust Land, MT</t>
  </si>
  <si>
    <t>Blaine County (part); Montana (part); Turtle Mountain Reservation and Off-Reservation Trust Land, MT--ND--SD</t>
  </si>
  <si>
    <t>Carter County (part); Montana (part); Turtle Mountain Reservation and Off-Reservation Trust Land, MT--ND--SD</t>
  </si>
  <si>
    <t>Chouteau County (part); Montana (part); Turtle Mountain Reservation and Off-Reservation Trust Land, MT--ND--SD</t>
  </si>
  <si>
    <t>Daniels County (part); Montana (part); Turtle Mountain Reservation and Off-Reservation Trust Land, MT--ND--SD</t>
  </si>
  <si>
    <t>McCone County (part); Montana (part); Turtle Mountain Reservation and Off-Reservation Trust Land, MT--ND--SD</t>
  </si>
  <si>
    <t>Phillips County (part); Montana (part); Turtle Mountain Reservation and Off-Reservation Trust Land, MT--ND--SD</t>
  </si>
  <si>
    <t>Roosevelt County (part); Montana (part); Turtle Mountain Reservation and Off-Reservation Trust Land, MT--ND--SD</t>
  </si>
  <si>
    <t>Sheridan County (part); Montana (part); Turtle Mountain Reservation and Off-Reservation Trust Land, MT--ND--SD</t>
  </si>
  <si>
    <t>Valley County (part); Montana (part); Turtle Mountain Reservation and Off-Reservation Trust Land, MT--ND--SD</t>
  </si>
  <si>
    <t>Total Crow Reservation</t>
  </si>
  <si>
    <t>Total Flathead Reservation</t>
  </si>
  <si>
    <t>Total Fort Belknap Reservation</t>
  </si>
  <si>
    <t>Total Fort Peck Reservation</t>
  </si>
  <si>
    <t>Total Northern Cheyenne Reservation</t>
  </si>
  <si>
    <t>Total Rocky Boy's Reservation</t>
  </si>
  <si>
    <t>Total Turtle Mountain Reservation</t>
  </si>
  <si>
    <t>Total Blackfeet Reservation</t>
  </si>
  <si>
    <t>Series Id:</t>
  </si>
  <si>
    <t>Years:</t>
  </si>
  <si>
    <t>Edgartown town, MA</t>
  </si>
  <si>
    <t>Tisbury town, MA</t>
  </si>
  <si>
    <t>Aquinnah town, MA</t>
  </si>
  <si>
    <t>Chilmark town, MA</t>
  </si>
  <si>
    <t>Oak Bluffs town, MA</t>
  </si>
  <si>
    <t>LNU01000000, LNU03000000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</si>
  <si>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</si>
  <si>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</si>
  <si>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</si>
  <si>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</si>
  <si>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</si>
  <si>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</si>
  <si>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</si>
  <si>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</si>
  <si>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National 24-Month Unemployment Average</t>
  </si>
  <si>
    <t>Month</t>
  </si>
  <si>
    <t>Civilian labor force</t>
  </si>
  <si>
    <t>Unemployment Rate
(Rounded)</t>
  </si>
  <si>
    <t>20% Above the National Average (Rounded)</t>
  </si>
  <si>
    <t>AREAS IN MONTANA THAT ARE ELIGIBLE FOR WAIVERS ON THE BASIS OF</t>
  </si>
  <si>
    <t>2018 to 2020</t>
  </si>
  <si>
    <t>2015-2019 American Community Survey 5-Year Estimates</t>
  </si>
  <si>
    <t>Geography ID</t>
  </si>
  <si>
    <t>id2</t>
  </si>
  <si>
    <t>Geography Name</t>
  </si>
  <si>
    <t>Estimate!!Total</t>
  </si>
  <si>
    <t>Margin of Error!!Total</t>
  </si>
  <si>
    <t>Estimate!!Total!!In labor force</t>
  </si>
  <si>
    <t>Margin of Error!!Total!!In labor force</t>
  </si>
  <si>
    <t>Estimate!!Total!!In labor force!!Civilian labor force</t>
  </si>
  <si>
    <t>Margin of Error!!Total!!In labor force!!Civilian labor force</t>
  </si>
  <si>
    <t>Estimate!!Total!!In labor force!!Civilian labor force!!Employed</t>
  </si>
  <si>
    <t>Margin of Error!!Total!!In labor force!!Civilian labor force!!Employed</t>
  </si>
  <si>
    <t>Estimate!!Total!!In labor force!!Civilian labor force!!Unemployed</t>
  </si>
  <si>
    <t>Margin of Error!!Total!!In labor force!!Civilian labor force!!Unemployed</t>
  </si>
  <si>
    <t>Estimate!!Total!!In labor force!!Armed Forces</t>
  </si>
  <si>
    <t>Margin of Error!!Total!!In labor force!!Armed Forces</t>
  </si>
  <si>
    <t>Estimate!!Total!!Not in labor force</t>
  </si>
  <si>
    <t>Margin of Error!!Total!!Not in labor force</t>
  </si>
  <si>
    <t>04000US30</t>
  </si>
  <si>
    <t>30</t>
  </si>
  <si>
    <t>05000US30001</t>
  </si>
  <si>
    <t>30001</t>
  </si>
  <si>
    <t>05000US30003</t>
  </si>
  <si>
    <t>30003</t>
  </si>
  <si>
    <t>05000US30005</t>
  </si>
  <si>
    <t>30005</t>
  </si>
  <si>
    <t>05000US30007</t>
  </si>
  <si>
    <t>30007</t>
  </si>
  <si>
    <t>05000US30009</t>
  </si>
  <si>
    <t>30009</t>
  </si>
  <si>
    <t>05000US30011</t>
  </si>
  <si>
    <t>30011</t>
  </si>
  <si>
    <t>05000US30013</t>
  </si>
  <si>
    <t>30013</t>
  </si>
  <si>
    <t>05000US30015</t>
  </si>
  <si>
    <t>30015</t>
  </si>
  <si>
    <t>05000US30017</t>
  </si>
  <si>
    <t>30017</t>
  </si>
  <si>
    <t>05000US30019</t>
  </si>
  <si>
    <t>30019</t>
  </si>
  <si>
    <t>05000US30021</t>
  </si>
  <si>
    <t>30021</t>
  </si>
  <si>
    <t>05000US30023</t>
  </si>
  <si>
    <t>30023</t>
  </si>
  <si>
    <t>05000US30025</t>
  </si>
  <si>
    <t>30025</t>
  </si>
  <si>
    <t>05000US30027</t>
  </si>
  <si>
    <t>30027</t>
  </si>
  <si>
    <t>05000US30029</t>
  </si>
  <si>
    <t>30029</t>
  </si>
  <si>
    <t>05000US30031</t>
  </si>
  <si>
    <t>30031</t>
  </si>
  <si>
    <t>05000US30033</t>
  </si>
  <si>
    <t>30033</t>
  </si>
  <si>
    <t>05000US30035</t>
  </si>
  <si>
    <t>30035</t>
  </si>
  <si>
    <t>05000US30037</t>
  </si>
  <si>
    <t>30037</t>
  </si>
  <si>
    <t>05000US30039</t>
  </si>
  <si>
    <t>30039</t>
  </si>
  <si>
    <t>05000US30041</t>
  </si>
  <si>
    <t>30041</t>
  </si>
  <si>
    <t>05000US30043</t>
  </si>
  <si>
    <t>30043</t>
  </si>
  <si>
    <t>05000US30045</t>
  </si>
  <si>
    <t>30045</t>
  </si>
  <si>
    <t>05000US30047</t>
  </si>
  <si>
    <t>30047</t>
  </si>
  <si>
    <t>05000US30049</t>
  </si>
  <si>
    <t>30049</t>
  </si>
  <si>
    <t>05000US30051</t>
  </si>
  <si>
    <t>30051</t>
  </si>
  <si>
    <t>05000US30053</t>
  </si>
  <si>
    <t>30053</t>
  </si>
  <si>
    <t>05000US30055</t>
  </si>
  <si>
    <t>30055</t>
  </si>
  <si>
    <t>05000US30057</t>
  </si>
  <si>
    <t>30057</t>
  </si>
  <si>
    <t>05000US30059</t>
  </si>
  <si>
    <t>30059</t>
  </si>
  <si>
    <t>05000US30061</t>
  </si>
  <si>
    <t>30061</t>
  </si>
  <si>
    <t>05000US30063</t>
  </si>
  <si>
    <t>30063</t>
  </si>
  <si>
    <t>05000US30065</t>
  </si>
  <si>
    <t>30065</t>
  </si>
  <si>
    <t>05000US30067</t>
  </si>
  <si>
    <t>30067</t>
  </si>
  <si>
    <t>05000US30069</t>
  </si>
  <si>
    <t>30069</t>
  </si>
  <si>
    <t>05000US30071</t>
  </si>
  <si>
    <t>30071</t>
  </si>
  <si>
    <t>05000US30073</t>
  </si>
  <si>
    <t>30073</t>
  </si>
  <si>
    <t>05000US30075</t>
  </si>
  <si>
    <t>30075</t>
  </si>
  <si>
    <t>05000US30077</t>
  </si>
  <si>
    <t>30077</t>
  </si>
  <si>
    <t>05000US30079</t>
  </si>
  <si>
    <t>30079</t>
  </si>
  <si>
    <t>05000US30081</t>
  </si>
  <si>
    <t>30081</t>
  </si>
  <si>
    <t>05000US30083</t>
  </si>
  <si>
    <t>30083</t>
  </si>
  <si>
    <t>05000US30085</t>
  </si>
  <si>
    <t>30085</t>
  </si>
  <si>
    <t>05000US30087</t>
  </si>
  <si>
    <t>30087</t>
  </si>
  <si>
    <t>05000US30089</t>
  </si>
  <si>
    <t>30089</t>
  </si>
  <si>
    <t>05000US30091</t>
  </si>
  <si>
    <t>30091</t>
  </si>
  <si>
    <t>05000US30093</t>
  </si>
  <si>
    <t>30093</t>
  </si>
  <si>
    <t>05000US30095</t>
  </si>
  <si>
    <t>30095</t>
  </si>
  <si>
    <t>05000US30097</t>
  </si>
  <si>
    <t>30097</t>
  </si>
  <si>
    <t>05000US30099</t>
  </si>
  <si>
    <t>30099</t>
  </si>
  <si>
    <t>05000US30101</t>
  </si>
  <si>
    <t>30101</t>
  </si>
  <si>
    <t>05000US30103</t>
  </si>
  <si>
    <t>30103</t>
  </si>
  <si>
    <t>05000US30105</t>
  </si>
  <si>
    <t>30105</t>
  </si>
  <si>
    <t>05000US30107</t>
  </si>
  <si>
    <t>30107</t>
  </si>
  <si>
    <t>05000US30109</t>
  </si>
  <si>
    <t>30109</t>
  </si>
  <si>
    <t>05000US30111</t>
  </si>
  <si>
    <t>30111</t>
  </si>
  <si>
    <t>27000US030530035</t>
  </si>
  <si>
    <t>030530035</t>
  </si>
  <si>
    <t>27000US030530073</t>
  </si>
  <si>
    <t>030530073</t>
  </si>
  <si>
    <t>27000US084530003</t>
  </si>
  <si>
    <t>084530003</t>
  </si>
  <si>
    <t>27000US084530103</t>
  </si>
  <si>
    <t>084530103</t>
  </si>
  <si>
    <t>27000US084530111</t>
  </si>
  <si>
    <t>084530111</t>
  </si>
  <si>
    <t>27000US111030029</t>
  </si>
  <si>
    <t>111030029</t>
  </si>
  <si>
    <t>27000US111030047</t>
  </si>
  <si>
    <t>111030047</t>
  </si>
  <si>
    <t>27000US111030063</t>
  </si>
  <si>
    <t>111030063</t>
  </si>
  <si>
    <t>27000US111030089</t>
  </si>
  <si>
    <t>111030089</t>
  </si>
  <si>
    <t>27000US115030005</t>
  </si>
  <si>
    <t>115030005</t>
  </si>
  <si>
    <t>27000US115030071</t>
  </si>
  <si>
    <t>115030071</t>
  </si>
  <si>
    <t>27000US125030019</t>
  </si>
  <si>
    <t>125030019</t>
  </si>
  <si>
    <t>27000US125030085</t>
  </si>
  <si>
    <t>125030085</t>
  </si>
  <si>
    <t>27000US125030091</t>
  </si>
  <si>
    <t>125030091</t>
  </si>
  <si>
    <t>27000US125030105</t>
  </si>
  <si>
    <t>125030105</t>
  </si>
  <si>
    <t>27000US249030003</t>
  </si>
  <si>
    <t>249030003</t>
  </si>
  <si>
    <t>27000US249030087</t>
  </si>
  <si>
    <t>249030087</t>
  </si>
  <si>
    <t>27000US320530015</t>
  </si>
  <si>
    <t>320530015</t>
  </si>
  <si>
    <t>27000US320530041</t>
  </si>
  <si>
    <t>320530041</t>
  </si>
  <si>
    <t>27000US434530005</t>
  </si>
  <si>
    <t>434530005</t>
  </si>
  <si>
    <t>27000US434530011</t>
  </si>
  <si>
    <t>434530011</t>
  </si>
  <si>
    <t>27000US434530015</t>
  </si>
  <si>
    <t>434530015</t>
  </si>
  <si>
    <t>27000US434530019</t>
  </si>
  <si>
    <t>434530019</t>
  </si>
  <si>
    <t>27000US434530055</t>
  </si>
  <si>
    <t>434530055</t>
  </si>
  <si>
    <t>27000US434530071</t>
  </si>
  <si>
    <t>434530071</t>
  </si>
  <si>
    <t>27000US434530085</t>
  </si>
  <si>
    <t>434530085</t>
  </si>
  <si>
    <t>27000US434530091</t>
  </si>
  <si>
    <t>434530091</t>
  </si>
  <si>
    <t>27000US434530105</t>
  </si>
  <si>
    <t>434530105</t>
  </si>
  <si>
    <t>January 2018 - December 2019</t>
  </si>
  <si>
    <t>JAN 2018 - DEC 2019</t>
  </si>
  <si>
    <t>Individual Counties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</si>
</sst>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  <numFmt numFmtId="171" formatCode="#.00"/>
    <numFmt numFmtId="172" formatCode="#"/>
    <numFmt numFmtId="173" formatCode="#0.0"/>
    <numFmt numFmtId="174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2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22" fillId="0" borderId="0"/>
    <xf numFmtId="0" fontId="22" fillId="0" borderId="0"/>
  </cellStyleXfs>
  <cellXfs count="110">
    <xf numFmtId="0" fontId="0" fillId="0" borderId="0" xfId="0"/>
    <xf numFmtId="0" fontId="2" fillId="0" borderId="0" xfId="0" applyFont="1"/>
    <xf numFmtId="164" fontId="0" fillId="0" borderId="0" xfId="3" applyNumberFormat="1" applyFont="1"/>
    <xf numFmtId="0" fontId="9" fillId="0" borderId="0" xfId="4" applyFont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9" fillId="0" borderId="0" xfId="4" applyFont="1" applyFill="1"/>
    <xf numFmtId="0" fontId="6" fillId="0" borderId="0" xfId="4" applyFont="1"/>
    <xf numFmtId="0" fontId="10" fillId="2" borderId="1" xfId="4" applyFont="1" applyFill="1" applyBorder="1" applyAlignment="1">
      <alignment horizontal="center"/>
    </xf>
    <xf numFmtId="3" fontId="7" fillId="0" borderId="0" xfId="7" applyNumberFormat="1" applyFont="1" applyFill="1"/>
    <xf numFmtId="168" fontId="7" fillId="0" borderId="0" xfId="4" applyNumberFormat="1" applyFont="1"/>
    <xf numFmtId="169" fontId="7" fillId="0" borderId="0" xfId="4" applyNumberFormat="1" applyFont="1"/>
    <xf numFmtId="165" fontId="6" fillId="0" borderId="0" xfId="4" applyNumberFormat="1" applyFont="1"/>
    <xf numFmtId="0" fontId="6" fillId="0" borderId="0" xfId="2" applyNumberFormat="1" applyFont="1" applyFill="1" applyAlignment="1" applyProtection="1">
      <alignment horizontal="left"/>
      <protection locked="0"/>
    </xf>
    <xf numFmtId="0" fontId="0" fillId="0" borderId="0" xfId="0" applyFont="1"/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17" fontId="0" fillId="0" borderId="0" xfId="0" applyNumberFormat="1" applyFont="1"/>
    <xf numFmtId="0" fontId="5" fillId="0" borderId="0" xfId="2" applyFont="1" applyFill="1" applyBorder="1"/>
    <xf numFmtId="166" fontId="12" fillId="0" borderId="0" xfId="2" applyNumberFormat="1" applyFont="1" applyFill="1" applyBorder="1" applyAlignment="1">
      <alignment horizontal="right"/>
    </xf>
    <xf numFmtId="167" fontId="6" fillId="0" borderId="0" xfId="5" applyNumberFormat="1" applyFont="1" applyAlignment="1">
      <alignment horizontal="center"/>
    </xf>
    <xf numFmtId="0" fontId="7" fillId="0" borderId="0" xfId="2" applyFont="1"/>
    <xf numFmtId="3" fontId="7" fillId="0" borderId="0" xfId="2" applyNumberFormat="1" applyFont="1"/>
    <xf numFmtId="0" fontId="6" fillId="0" borderId="0" xfId="2" applyFont="1"/>
    <xf numFmtId="17" fontId="13" fillId="0" borderId="0" xfId="0" applyNumberFormat="1" applyFont="1"/>
    <xf numFmtId="0" fontId="14" fillId="0" borderId="0" xfId="0" applyFont="1"/>
    <xf numFmtId="0" fontId="15" fillId="0" borderId="0" xfId="0" applyFont="1"/>
    <xf numFmtId="170" fontId="5" fillId="0" borderId="0" xfId="0" applyNumberFormat="1" applyFont="1"/>
    <xf numFmtId="0" fontId="16" fillId="0" borderId="0" xfId="0" applyFont="1"/>
    <xf numFmtId="170" fontId="14" fillId="3" borderId="1" xfId="8" applyNumberFormat="1" applyFont="1" applyFill="1" applyBorder="1"/>
    <xf numFmtId="3" fontId="14" fillId="3" borderId="1" xfId="8" applyNumberFormat="1" applyFont="1" applyFill="1" applyBorder="1"/>
    <xf numFmtId="165" fontId="14" fillId="3" borderId="1" xfId="8" applyNumberFormat="1" applyFont="1" applyFill="1" applyBorder="1"/>
    <xf numFmtId="167" fontId="14" fillId="0" borderId="0" xfId="9" applyNumberFormat="1" applyFont="1"/>
    <xf numFmtId="1" fontId="14" fillId="0" borderId="0" xfId="0" applyNumberFormat="1" applyFont="1"/>
    <xf numFmtId="167" fontId="14" fillId="0" borderId="0" xfId="0" applyNumberFormat="1" applyFont="1"/>
    <xf numFmtId="164" fontId="14" fillId="0" borderId="0" xfId="3" applyNumberFormat="1" applyFont="1"/>
    <xf numFmtId="167" fontId="16" fillId="0" borderId="0" xfId="9" applyNumberFormat="1" applyFont="1"/>
    <xf numFmtId="165" fontId="16" fillId="0" borderId="0" xfId="3" applyNumberFormat="1" applyFont="1" applyFill="1"/>
    <xf numFmtId="1" fontId="15" fillId="0" borderId="0" xfId="0" applyNumberFormat="1" applyFont="1"/>
    <xf numFmtId="17" fontId="18" fillId="0" borderId="0" xfId="0" applyNumberFormat="1" applyFont="1"/>
    <xf numFmtId="165" fontId="19" fillId="0" borderId="0" xfId="0" applyNumberFormat="1" applyFont="1"/>
    <xf numFmtId="165" fontId="0" fillId="0" borderId="0" xfId="0" applyNumberFormat="1" applyFont="1" applyAlignment="1">
      <alignment horizontal="left" vertical="center"/>
    </xf>
    <xf numFmtId="0" fontId="20" fillId="0" borderId="0" xfId="0" applyFont="1" applyFill="1" applyBorder="1"/>
    <xf numFmtId="0" fontId="0" fillId="0" borderId="0" xfId="0"/>
    <xf numFmtId="0" fontId="5" fillId="0" borderId="0" xfId="2" applyNumberFormat="1" applyFont="1" applyAlignment="1" applyProtection="1">
      <alignment horizontal="left"/>
      <protection locked="0"/>
    </xf>
    <xf numFmtId="0" fontId="5" fillId="0" borderId="0" xfId="2" applyNumberFormat="1" applyFont="1" applyAlignment="1" applyProtection="1">
      <alignment horizontal="right"/>
      <protection locked="0"/>
    </xf>
    <xf numFmtId="17" fontId="17" fillId="0" borderId="0" xfId="2" applyNumberFormat="1" applyFont="1" applyAlignment="1" applyProtection="1">
      <alignment horizontal="right"/>
      <protection locked="0"/>
    </xf>
    <xf numFmtId="0" fontId="17" fillId="0" borderId="0" xfId="2" applyFont="1" applyAlignment="1" applyProtection="1">
      <alignment horizontal="left"/>
      <protection locked="0"/>
    </xf>
    <xf numFmtId="0" fontId="17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2" fontId="5" fillId="0" borderId="0" xfId="2" applyNumberFormat="1" applyFont="1" applyAlignment="1" applyProtection="1">
      <alignment horizontal="right"/>
      <protection locked="0"/>
    </xf>
    <xf numFmtId="17" fontId="17" fillId="0" borderId="0" xfId="0" applyNumberFormat="1" applyFont="1" applyAlignment="1" applyProtection="1">
      <alignment horizontal="left"/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3" fontId="5" fillId="0" borderId="0" xfId="2" applyNumberFormat="1" applyFont="1" applyAlignment="1" applyProtection="1">
      <alignment horizontal="right"/>
      <protection locked="0"/>
    </xf>
    <xf numFmtId="0" fontId="0" fillId="0" borderId="0" xfId="0"/>
    <xf numFmtId="0" fontId="0" fillId="0" borderId="0" xfId="0"/>
    <xf numFmtId="0" fontId="23" fillId="0" borderId="0" xfId="2" applyFont="1" applyAlignment="1">
      <alignment horizontal="left"/>
    </xf>
    <xf numFmtId="0" fontId="24" fillId="0" borderId="0" xfId="2" applyFont="1"/>
    <xf numFmtId="0" fontId="19" fillId="0" borderId="0" xfId="2" applyFont="1" applyAlignment="1">
      <alignment horizontal="center"/>
    </xf>
    <xf numFmtId="0" fontId="5" fillId="0" borderId="0" xfId="2" applyFont="1"/>
    <xf numFmtId="0" fontId="19" fillId="0" borderId="0" xfId="2" applyFont="1"/>
    <xf numFmtId="0" fontId="23" fillId="0" borderId="0" xfId="2" applyFont="1" applyAlignment="1">
      <alignment horizontal="left" vertical="top"/>
    </xf>
    <xf numFmtId="0" fontId="25" fillId="0" borderId="0" xfId="2" applyFont="1" applyAlignment="1">
      <alignment horizontal="left" vertical="top"/>
    </xf>
    <xf numFmtId="0" fontId="26" fillId="0" borderId="0" xfId="2" applyFont="1" applyAlignment="1">
      <alignment horizontal="left"/>
    </xf>
    <xf numFmtId="0" fontId="25" fillId="0" borderId="0" xfId="2" applyFont="1" applyAlignment="1">
      <alignment horizontal="left"/>
    </xf>
    <xf numFmtId="0" fontId="19" fillId="0" borderId="0" xfId="2" applyFont="1" applyAlignment="1">
      <alignment horizontal="left"/>
    </xf>
    <xf numFmtId="0" fontId="27" fillId="0" borderId="0" xfId="1" applyFont="1"/>
    <xf numFmtId="0" fontId="18" fillId="0" borderId="0" xfId="2" applyFont="1"/>
    <xf numFmtId="0" fontId="18" fillId="0" borderId="5" xfId="2" applyFont="1" applyBorder="1" applyAlignment="1">
      <alignment horizontal="left" wrapText="1"/>
    </xf>
    <xf numFmtId="0" fontId="18" fillId="0" borderId="5" xfId="2" applyFont="1" applyBorder="1" applyAlignment="1">
      <alignment horizontal="center" wrapText="1"/>
    </xf>
    <xf numFmtId="0" fontId="18" fillId="0" borderId="5" xfId="2" applyFont="1" applyBorder="1" applyAlignment="1">
      <alignment horizontal="center" vertical="center" wrapText="1"/>
    </xf>
    <xf numFmtId="17" fontId="19" fillId="0" borderId="0" xfId="2" applyNumberFormat="1" applyFont="1" applyAlignment="1">
      <alignment horizontal="left"/>
    </xf>
    <xf numFmtId="173" fontId="21" fillId="0" borderId="0" xfId="11" applyNumberFormat="1" applyFont="1" applyAlignment="1">
      <alignment horizontal="right"/>
    </xf>
    <xf numFmtId="0" fontId="19" fillId="0" borderId="0" xfId="0" applyFont="1"/>
    <xf numFmtId="174" fontId="19" fillId="0" borderId="0" xfId="0" applyNumberFormat="1" applyFont="1"/>
    <xf numFmtId="17" fontId="19" fillId="0" borderId="0" xfId="0" applyNumberFormat="1" applyFont="1" applyAlignment="1">
      <alignment horizontal="center"/>
    </xf>
    <xf numFmtId="167" fontId="19" fillId="0" borderId="0" xfId="5" applyNumberFormat="1" applyFont="1"/>
    <xf numFmtId="0" fontId="26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6" fontId="24" fillId="0" borderId="0" xfId="0" applyNumberFormat="1" applyFont="1" applyAlignment="1">
      <alignment horizontal="center"/>
    </xf>
    <xf numFmtId="166" fontId="21" fillId="0" borderId="0" xfId="11" applyNumberFormat="1" applyFont="1" applyAlignment="1">
      <alignment horizontal="right"/>
    </xf>
    <xf numFmtId="0" fontId="26" fillId="0" borderId="0" xfId="2" applyFont="1"/>
    <xf numFmtId="0" fontId="24" fillId="0" borderId="0" xfId="2" applyFont="1" applyAlignment="1">
      <alignment horizontal="center"/>
    </xf>
    <xf numFmtId="0" fontId="0" fillId="0" borderId="0" xfId="0"/>
    <xf numFmtId="1" fontId="0" fillId="0" borderId="0" xfId="0" applyNumberFormat="1"/>
    <xf numFmtId="0" fontId="17" fillId="0" borderId="0" xfId="0" applyFont="1"/>
    <xf numFmtId="166" fontId="25" fillId="0" borderId="0" xfId="0" applyNumberFormat="1" applyFont="1" applyAlignment="1">
      <alignment horizontal="right"/>
    </xf>
    <xf numFmtId="173" fontId="25" fillId="0" borderId="0" xfId="0" applyNumberFormat="1" applyFont="1" applyAlignment="1">
      <alignment horizontal="right"/>
    </xf>
    <xf numFmtId="0" fontId="7" fillId="0" borderId="0" xfId="2" applyFont="1" applyAlignment="1" applyProtection="1">
      <alignment horizontal="left"/>
      <protection locked="0"/>
    </xf>
    <xf numFmtId="0" fontId="6" fillId="0" borderId="0" xfId="4" applyFont="1" applyAlignment="1">
      <alignment horizontal="center"/>
    </xf>
    <xf numFmtId="167" fontId="6" fillId="0" borderId="0" xfId="5" applyNumberFormat="1" applyFont="1" applyAlignment="1">
      <alignment horizontal="center"/>
    </xf>
    <xf numFmtId="167" fontId="10" fillId="2" borderId="2" xfId="5" applyNumberFormat="1" applyFont="1" applyFill="1" applyBorder="1" applyAlignment="1">
      <alignment horizontal="center"/>
    </xf>
    <xf numFmtId="167" fontId="10" fillId="2" borderId="3" xfId="5" applyNumberFormat="1" applyFont="1" applyFill="1" applyBorder="1" applyAlignment="1">
      <alignment horizontal="center"/>
    </xf>
    <xf numFmtId="0" fontId="10" fillId="2" borderId="2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10" fillId="2" borderId="3" xfId="4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4" fillId="3" borderId="2" xfId="8" applyFont="1" applyFill="1" applyBorder="1" applyAlignment="1">
      <alignment horizontal="center"/>
    </xf>
    <xf numFmtId="0" fontId="14" fillId="3" borderId="4" xfId="8" applyFont="1" applyFill="1" applyBorder="1" applyAlignment="1">
      <alignment horizontal="center"/>
    </xf>
    <xf numFmtId="0" fontId="14" fillId="3" borderId="3" xfId="8" applyFont="1" applyFill="1" applyBorder="1" applyAlignment="1">
      <alignment horizontal="center"/>
    </xf>
    <xf numFmtId="0" fontId="14" fillId="2" borderId="2" xfId="8" applyFont="1" applyFill="1" applyBorder="1" applyAlignment="1">
      <alignment horizontal="center"/>
    </xf>
    <xf numFmtId="0" fontId="14" fillId="2" borderId="4" xfId="8" applyFont="1" applyFill="1" applyBorder="1" applyAlignment="1">
      <alignment horizontal="center"/>
    </xf>
    <xf numFmtId="0" fontId="14" fillId="2" borderId="3" xfId="8" applyFont="1" applyFill="1" applyBorder="1" applyAlignment="1">
      <alignment horizontal="center"/>
    </xf>
    <xf numFmtId="0" fontId="14" fillId="2" borderId="1" xfId="8" applyFont="1" applyFill="1" applyBorder="1" applyAlignment="1">
      <alignment horizontal="center" wrapText="1"/>
    </xf>
    <xf numFmtId="165" fontId="7" fillId="0" borderId="0" xfId="2" applyNumberFormat="1" applyFont="1"/>
  </cellXfs>
  <cellStyles count="12">
    <cellStyle name="Comma" xfId="9" builtinId="3"/>
    <cellStyle name="Comma 2" xfId="5" xr:uid="{00000000-0005-0000-0000-000001000000}"/>
    <cellStyle name="Hyperlink" xfId="1" builtinId="8"/>
    <cellStyle name="Normal" xfId="0" builtinId="0"/>
    <cellStyle name="Normal 2" xfId="2" xr:uid="{00000000-0005-0000-0000-000004000000}"/>
    <cellStyle name="Normal 2 2" xfId="11" xr:uid="{6A9467EA-321E-4580-BD0E-B4BA63ED8FCC}"/>
    <cellStyle name="Normal 3" xfId="10" xr:uid="{33569146-3FFB-4158-AE65-D5285857BC03}"/>
    <cellStyle name="Normal 5" xfId="6" xr:uid="{00000000-0005-0000-0000-000005000000}"/>
    <cellStyle name="Normal_Book4" xfId="4" xr:uid="{00000000-0005-0000-0000-000006000000}"/>
    <cellStyle name="Normal_MO 0205" xfId="7" xr:uid="{00000000-0005-0000-0000-000007000000}"/>
    <cellStyle name="Percent 2" xfId="3" xr:uid="{00000000-0005-0000-0000-000009000000}"/>
    <cellStyle name="Style 1 2" xfId="8" xr:uid="{00000000-0005-0000-0000-00000A000000}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3"/>
  <sheetViews>
    <sheetView zoomScale="110" zoomScaleNormal="110" workbookViewId="0">
      <selection activeCell="B30" sqref="B30"/>
    </sheetView>
  </sheetViews>
  <sheetFormatPr defaultColWidth="9.1796875" defaultRowHeight="10" x14ac:dyDescent="0.2"/>
  <cols>
    <col min="1" max="1" width="27.453125" style="24" customWidth="1"/>
    <col min="2" max="2" width="11.81640625" style="24" customWidth="1"/>
    <col min="3" max="3" width="9.7265625" style="24" customWidth="1"/>
    <col min="4" max="4" width="10.26953125" style="24" customWidth="1"/>
    <col min="5" max="5" width="11" style="24" customWidth="1"/>
    <col min="6" max="6" width="11.1796875" style="24" customWidth="1"/>
    <col min="7" max="7" width="10.54296875" style="24" customWidth="1"/>
    <col min="8" max="8" width="10.81640625" style="24" customWidth="1"/>
    <col min="9" max="10" width="11.7265625" style="24" customWidth="1"/>
    <col min="11" max="11" width="10.7265625" style="24" customWidth="1"/>
    <col min="12" max="12" width="10.81640625" style="24" customWidth="1"/>
    <col min="13" max="13" width="10.453125" style="24" customWidth="1"/>
    <col min="14" max="16384" width="9.1796875" style="24"/>
  </cols>
  <sheetData>
    <row r="1" spans="1:13" customFormat="1" ht="14.5" x14ac:dyDescent="0.35"/>
    <row r="2" spans="1:13" s="46" customFormat="1" ht="11.25" customHeight="1" x14ac:dyDescent="0.35"/>
    <row r="3" spans="1:13" ht="13" x14ac:dyDescent="0.3">
      <c r="A3" s="3" t="s">
        <v>272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3" x14ac:dyDescent="0.3">
      <c r="A4" s="8" t="s">
        <v>463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ht="13" x14ac:dyDescent="0.3">
      <c r="A5" s="3" t="s">
        <v>27</v>
      </c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ht="10.5" x14ac:dyDescent="0.25">
      <c r="A6" s="9"/>
      <c r="B6" s="4"/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ht="10.5" x14ac:dyDescent="0.25">
      <c r="A7" s="10" t="s">
        <v>28</v>
      </c>
      <c r="B7" s="4" t="s">
        <v>29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ht="10.5" x14ac:dyDescent="0.25">
      <c r="A8" s="10" t="s">
        <v>30</v>
      </c>
      <c r="B8" s="4" t="s">
        <v>31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ht="10.5" x14ac:dyDescent="0.25">
      <c r="A9" s="10" t="s">
        <v>32</v>
      </c>
      <c r="B9" s="4" t="s">
        <v>33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ht="10.5" x14ac:dyDescent="0.25">
      <c r="A10" s="10" t="s">
        <v>34</v>
      </c>
      <c r="B10" s="4" t="s">
        <v>35</v>
      </c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ht="10.5" x14ac:dyDescent="0.25">
      <c r="A11" s="9"/>
      <c r="B11" s="4"/>
      <c r="C11" s="4"/>
      <c r="D11" s="4"/>
      <c r="E11" s="4"/>
      <c r="F11" s="5"/>
      <c r="G11" s="5"/>
      <c r="H11" s="5"/>
      <c r="I11" s="5"/>
      <c r="J11" s="6"/>
      <c r="K11" s="5"/>
      <c r="L11" s="7"/>
      <c r="M11" s="5"/>
    </row>
    <row r="12" spans="1:13" ht="10.5" x14ac:dyDescent="0.25">
      <c r="A12" s="9"/>
      <c r="B12" s="96" t="s">
        <v>36</v>
      </c>
      <c r="C12" s="97"/>
      <c r="D12" s="96" t="s">
        <v>37</v>
      </c>
      <c r="E12" s="97"/>
      <c r="F12" s="98" t="s">
        <v>38</v>
      </c>
      <c r="G12" s="99"/>
      <c r="H12" s="99"/>
      <c r="I12" s="100"/>
      <c r="J12" s="98" t="s">
        <v>39</v>
      </c>
      <c r="K12" s="100"/>
      <c r="L12" s="98" t="s">
        <v>40</v>
      </c>
      <c r="M12" s="100"/>
    </row>
    <row r="13" spans="1:13" ht="10.5" x14ac:dyDescent="0.25">
      <c r="A13" s="9"/>
      <c r="B13" s="95" t="str">
        <f>$A$4</f>
        <v>JAN 2018 - DEC 2019</v>
      </c>
      <c r="C13" s="95"/>
      <c r="D13" s="95" t="str">
        <f>B13</f>
        <v>JAN 2018 - DEC 2019</v>
      </c>
      <c r="E13" s="95"/>
      <c r="F13" s="95" t="str">
        <f>D13</f>
        <v>JAN 2018 - DEC 2019</v>
      </c>
      <c r="G13" s="95"/>
      <c r="H13" s="95" t="str">
        <f>F13</f>
        <v>JAN 2018 - DEC 2019</v>
      </c>
      <c r="I13" s="95"/>
      <c r="J13" s="95" t="str">
        <f>H13</f>
        <v>JAN 2018 - DEC 2019</v>
      </c>
      <c r="K13" s="95"/>
      <c r="L13" s="95" t="str">
        <f>J13</f>
        <v>JAN 2018 - DEC 2019</v>
      </c>
      <c r="M13" s="95"/>
    </row>
    <row r="14" spans="1:13" ht="10.5" x14ac:dyDescent="0.25">
      <c r="A14" s="9"/>
      <c r="B14" s="23"/>
      <c r="C14" s="23"/>
      <c r="D14" s="23"/>
      <c r="E14" s="23"/>
      <c r="F14" s="95" t="s">
        <v>26</v>
      </c>
      <c r="G14" s="95"/>
      <c r="H14" s="95" t="s">
        <v>26</v>
      </c>
      <c r="I14" s="95"/>
      <c r="J14" s="95" t="s">
        <v>26</v>
      </c>
      <c r="K14" s="95"/>
      <c r="L14" s="95" t="s">
        <v>26</v>
      </c>
      <c r="M14" s="95"/>
    </row>
    <row r="15" spans="1:13" ht="10.5" x14ac:dyDescent="0.25">
      <c r="A15" s="9"/>
      <c r="B15" s="95" t="s">
        <v>41</v>
      </c>
      <c r="C15" s="95"/>
      <c r="D15" s="95" t="s">
        <v>42</v>
      </c>
      <c r="E15" s="95"/>
      <c r="F15" s="94" t="s">
        <v>43</v>
      </c>
      <c r="G15" s="94"/>
      <c r="H15" s="94" t="s">
        <v>43</v>
      </c>
      <c r="I15" s="94"/>
      <c r="J15" s="94" t="s">
        <v>43</v>
      </c>
      <c r="K15" s="94"/>
      <c r="L15" s="94" t="s">
        <v>43</v>
      </c>
      <c r="M15" s="94"/>
    </row>
    <row r="16" spans="1:13" ht="10.5" x14ac:dyDescent="0.25">
      <c r="A16" s="9"/>
      <c r="B16" s="95" t="s">
        <v>2</v>
      </c>
      <c r="C16" s="95"/>
      <c r="D16" s="95" t="s">
        <v>44</v>
      </c>
      <c r="E16" s="95"/>
      <c r="F16" s="94" t="s">
        <v>45</v>
      </c>
      <c r="G16" s="94"/>
      <c r="H16" s="94" t="s">
        <v>46</v>
      </c>
      <c r="I16" s="94"/>
      <c r="J16" s="94" t="s">
        <v>47</v>
      </c>
      <c r="K16" s="94"/>
      <c r="L16" s="94" t="s">
        <v>48</v>
      </c>
      <c r="M16" s="94"/>
    </row>
    <row r="17" spans="1:17" ht="10.5" x14ac:dyDescent="0.25">
      <c r="A17" s="26"/>
      <c r="B17" s="25"/>
      <c r="D17" s="25"/>
      <c r="F17" s="12"/>
      <c r="G17" s="5"/>
      <c r="H17" s="13"/>
      <c r="I17" s="5"/>
      <c r="J17" s="6"/>
      <c r="K17" s="5"/>
      <c r="L17" s="7"/>
    </row>
    <row r="18" spans="1:17" ht="10.5" x14ac:dyDescent="0.25">
      <c r="A18" s="26" t="s">
        <v>464</v>
      </c>
      <c r="B18" s="25"/>
      <c r="D18" s="25"/>
      <c r="F18" s="12"/>
      <c r="G18" s="5"/>
      <c r="H18" s="13"/>
      <c r="I18" s="5"/>
      <c r="J18" s="6"/>
      <c r="K18" s="5"/>
      <c r="L18" s="7"/>
    </row>
    <row r="19" spans="1:17" x14ac:dyDescent="0.2">
      <c r="A19" s="93" t="s">
        <v>90</v>
      </c>
      <c r="B19" s="11">
        <f>VLOOKUP($A19,'Step 2'!$A$3:$N$74,2,FALSE)</f>
        <v>120174</v>
      </c>
      <c r="C19" s="4"/>
      <c r="D19" s="11">
        <f>VLOOKUP($A19,'Step 4'!$A$3:$N$74,2,FALSE)</f>
        <v>10420</v>
      </c>
      <c r="F19" s="12">
        <f t="shared" ref="F19" si="0">D19/B19</f>
        <v>8.6707607302744349E-2</v>
      </c>
      <c r="G19" s="5"/>
      <c r="H19" s="13">
        <f t="shared" ref="H19" si="1">TRUNC(F19,4)</f>
        <v>8.6699999999999999E-2</v>
      </c>
      <c r="I19" s="5"/>
      <c r="J19" s="6">
        <f t="shared" ref="J19" si="2">H19*100</f>
        <v>8.67</v>
      </c>
      <c r="K19" s="5"/>
      <c r="L19" s="7">
        <f t="shared" ref="L19" si="3">ROUND(J19,1)</f>
        <v>8.6999999999999993</v>
      </c>
      <c r="O19" s="25"/>
      <c r="P19" s="25"/>
      <c r="Q19" s="109"/>
    </row>
    <row r="20" spans="1:17" x14ac:dyDescent="0.2">
      <c r="A20" s="93" t="s">
        <v>112</v>
      </c>
      <c r="B20" s="11">
        <f>VLOOKUP($A20,'Step 2'!$A$3:$N$74,2,FALSE)</f>
        <v>137540</v>
      </c>
      <c r="C20" s="4"/>
      <c r="D20" s="11">
        <f>VLOOKUP($A20,'Step 4'!$A$3:$N$74,2,FALSE)</f>
        <v>10741</v>
      </c>
      <c r="F20" s="12">
        <f t="shared" ref="F20:F25" si="4">D20/B20</f>
        <v>7.8093645484949833E-2</v>
      </c>
      <c r="G20" s="5"/>
      <c r="H20" s="13">
        <f t="shared" ref="H20:H25" si="5">TRUNC(F20,4)</f>
        <v>7.8E-2</v>
      </c>
      <c r="I20" s="5"/>
      <c r="J20" s="6">
        <f t="shared" ref="J20:J25" si="6">H20*100</f>
        <v>7.8</v>
      </c>
      <c r="K20" s="5"/>
      <c r="L20" s="7">
        <f t="shared" ref="L20:L25" si="7">ROUND(J20,1)</f>
        <v>7.8</v>
      </c>
      <c r="O20" s="25"/>
      <c r="P20" s="25"/>
      <c r="Q20" s="109"/>
    </row>
    <row r="21" spans="1:17" x14ac:dyDescent="0.2">
      <c r="A21" s="93" t="s">
        <v>114</v>
      </c>
      <c r="B21" s="11">
        <f>VLOOKUP($A21,'Step 2'!$A$3:$N$74,2,FALSE)</f>
        <v>40851</v>
      </c>
      <c r="C21" s="4"/>
      <c r="D21" s="11">
        <f>VLOOKUP($A21,'Step 4'!$A$3:$N$74,2,FALSE)</f>
        <v>2273</v>
      </c>
      <c r="F21" s="12">
        <f t="shared" si="4"/>
        <v>5.5641232772759543E-2</v>
      </c>
      <c r="G21" s="5"/>
      <c r="H21" s="13">
        <f t="shared" si="5"/>
        <v>5.5599999999999997E-2</v>
      </c>
      <c r="I21" s="5"/>
      <c r="J21" s="6">
        <f t="shared" si="6"/>
        <v>5.56</v>
      </c>
      <c r="K21" s="5"/>
      <c r="L21" s="7">
        <f t="shared" si="7"/>
        <v>5.6</v>
      </c>
      <c r="O21" s="25"/>
      <c r="P21" s="25"/>
      <c r="Q21" s="109"/>
    </row>
    <row r="22" spans="1:17" x14ac:dyDescent="0.2">
      <c r="A22" s="93" t="s">
        <v>126</v>
      </c>
      <c r="B22" s="11">
        <f>VLOOKUP($A22,'Step 2'!$A$3:$N$74,2,FALSE)</f>
        <v>194813</v>
      </c>
      <c r="C22" s="4"/>
      <c r="D22" s="11">
        <f>VLOOKUP($A22,'Step 4'!$A$3:$N$74,2,FALSE)</f>
        <v>14611</v>
      </c>
      <c r="F22" s="12">
        <f t="shared" si="4"/>
        <v>7.5000128328191654E-2</v>
      </c>
      <c r="G22" s="5"/>
      <c r="H22" s="13">
        <f t="shared" si="5"/>
        <v>7.4999999999999997E-2</v>
      </c>
      <c r="I22" s="5"/>
      <c r="J22" s="6">
        <f t="shared" si="6"/>
        <v>7.5</v>
      </c>
      <c r="K22" s="5"/>
      <c r="L22" s="7">
        <f t="shared" si="7"/>
        <v>7.5</v>
      </c>
      <c r="O22" s="25"/>
      <c r="P22" s="25"/>
      <c r="Q22" s="109"/>
    </row>
    <row r="23" spans="1:17" x14ac:dyDescent="0.2">
      <c r="A23" s="93" t="s">
        <v>130</v>
      </c>
      <c r="B23" s="11">
        <f>VLOOKUP($A23,'Step 2'!$A$3:$N$74,2,FALSE)</f>
        <v>41956</v>
      </c>
      <c r="C23" s="4"/>
      <c r="D23" s="11">
        <f>VLOOKUP($A23,'Step 4'!$A$3:$N$74,2,FALSE)</f>
        <v>2749</v>
      </c>
      <c r="F23" s="12">
        <f t="shared" si="4"/>
        <v>6.5521022023071793E-2</v>
      </c>
      <c r="G23" s="5"/>
      <c r="H23" s="13">
        <f t="shared" si="5"/>
        <v>6.5500000000000003E-2</v>
      </c>
      <c r="I23" s="5"/>
      <c r="J23" s="6">
        <f t="shared" si="6"/>
        <v>6.5500000000000007</v>
      </c>
      <c r="K23" s="5"/>
      <c r="L23" s="7">
        <f t="shared" si="7"/>
        <v>6.6</v>
      </c>
      <c r="O23" s="25"/>
      <c r="P23" s="25"/>
      <c r="Q23" s="109"/>
    </row>
    <row r="24" spans="1:17" x14ac:dyDescent="0.2">
      <c r="A24" s="93" t="s">
        <v>146</v>
      </c>
      <c r="B24" s="11">
        <f>VLOOKUP($A24,'Step 2'!$A$3:$N$74,2,FALSE)</f>
        <v>92543</v>
      </c>
      <c r="C24" s="4"/>
      <c r="D24" s="11">
        <f>VLOOKUP($A24,'Step 4'!$A$3:$N$74,2,FALSE)</f>
        <v>4871</v>
      </c>
      <c r="F24" s="12">
        <f t="shared" si="4"/>
        <v>5.2634991301341E-2</v>
      </c>
      <c r="G24" s="5"/>
      <c r="H24" s="13">
        <f t="shared" si="5"/>
        <v>5.2600000000000001E-2</v>
      </c>
      <c r="I24" s="5"/>
      <c r="J24" s="6">
        <f t="shared" si="6"/>
        <v>5.26</v>
      </c>
      <c r="K24" s="5"/>
      <c r="L24" s="7">
        <f t="shared" si="7"/>
        <v>5.3</v>
      </c>
      <c r="O24" s="25"/>
      <c r="P24" s="25"/>
      <c r="Q24" s="109"/>
    </row>
    <row r="25" spans="1:17" x14ac:dyDescent="0.2">
      <c r="A25" s="93" t="s">
        <v>147</v>
      </c>
      <c r="B25" s="11">
        <f>VLOOKUP($A25,'Step 2'!$A$3:$N$74,2,FALSE)</f>
        <v>116409</v>
      </c>
      <c r="C25" s="4"/>
      <c r="D25" s="11">
        <f>VLOOKUP($A25,'Step 4'!$A$3:$N$74,2,FALSE)</f>
        <v>7305</v>
      </c>
      <c r="F25" s="12">
        <f t="shared" si="4"/>
        <v>6.2752879931964017E-2</v>
      </c>
      <c r="G25" s="5"/>
      <c r="H25" s="13">
        <f t="shared" si="5"/>
        <v>6.2700000000000006E-2</v>
      </c>
      <c r="I25" s="5"/>
      <c r="J25" s="6">
        <f t="shared" si="6"/>
        <v>6.2700000000000005</v>
      </c>
      <c r="K25" s="5"/>
      <c r="L25" s="7">
        <f t="shared" si="7"/>
        <v>6.3</v>
      </c>
      <c r="O25" s="25"/>
      <c r="P25" s="25"/>
      <c r="Q25" s="109"/>
    </row>
    <row r="26" spans="1:17" ht="10.5" x14ac:dyDescent="0.25">
      <c r="A26" s="26"/>
      <c r="B26" s="25"/>
      <c r="D26" s="25"/>
      <c r="F26" s="12"/>
      <c r="G26" s="5"/>
      <c r="H26" s="13"/>
      <c r="I26" s="5"/>
      <c r="J26" s="6"/>
      <c r="K26" s="5"/>
      <c r="L26" s="7"/>
    </row>
    <row r="27" spans="1:17" ht="10.5" x14ac:dyDescent="0.25">
      <c r="A27" s="26"/>
      <c r="B27" s="25"/>
      <c r="D27" s="25"/>
      <c r="F27" s="12"/>
      <c r="G27" s="5"/>
      <c r="H27" s="13"/>
      <c r="I27" s="5"/>
      <c r="J27" s="6"/>
      <c r="K27" s="5"/>
      <c r="L27" s="7"/>
    </row>
    <row r="28" spans="1:17" ht="10.5" x14ac:dyDescent="0.25">
      <c r="A28" s="26"/>
      <c r="B28" s="25"/>
      <c r="D28" s="25"/>
      <c r="F28" s="12"/>
      <c r="G28" s="5"/>
      <c r="H28" s="13"/>
      <c r="I28" s="5"/>
      <c r="J28" s="6"/>
      <c r="K28" s="5"/>
      <c r="L28" s="7"/>
    </row>
    <row r="29" spans="1:17" ht="10.5" x14ac:dyDescent="0.25">
      <c r="A29" s="26" t="s">
        <v>85</v>
      </c>
    </row>
    <row r="30" spans="1:17" x14ac:dyDescent="0.2">
      <c r="A30" s="24" t="s">
        <v>250</v>
      </c>
      <c r="B30" s="11">
        <f>INDEX('Reservation final'!$K$35:$K$75,MATCH(A30,'Reservation final'!$B$35:$B$75,0),1)</f>
        <v>106240.343308</v>
      </c>
      <c r="C30" s="4"/>
      <c r="D30" s="11">
        <f>INDEX('Reservation final'!$J$35:$J$75,MATCH(A30,'Reservation final'!$B$35:$B$75,0),1)</f>
        <v>10147.636106</v>
      </c>
      <c r="F30" s="12">
        <f t="shared" ref="F30:F33" si="8">D30/B30</f>
        <v>9.5515844452621165E-2</v>
      </c>
      <c r="G30" s="5"/>
      <c r="H30" s="13">
        <f t="shared" ref="H30:H33" si="9">TRUNC(F30,4)</f>
        <v>9.5500000000000002E-2</v>
      </c>
      <c r="I30" s="5"/>
      <c r="J30" s="6">
        <f t="shared" ref="J30:J33" si="10">H30*100</f>
        <v>9.5500000000000007</v>
      </c>
      <c r="K30" s="5"/>
      <c r="L30" s="7">
        <f t="shared" ref="L30:L33" si="11">ROUND(J30,1)</f>
        <v>9.6</v>
      </c>
    </row>
    <row r="31" spans="1:17" x14ac:dyDescent="0.2">
      <c r="A31" s="24" t="s">
        <v>243</v>
      </c>
      <c r="B31" s="11">
        <f>INDEX('Reservation final'!$K$35:$K$75,MATCH(A31,'Reservation final'!$B$35:$B$75,0),1)</f>
        <v>62633.709852</v>
      </c>
      <c r="C31" s="4"/>
      <c r="D31" s="11">
        <f>INDEX('Reservation final'!$J$35:$J$75,MATCH(A31,'Reservation final'!$B$35:$B$75,0),1)</f>
        <v>7578.5581480000001</v>
      </c>
      <c r="F31" s="12">
        <f t="shared" si="8"/>
        <v>0.12099807221874155</v>
      </c>
      <c r="G31" s="5"/>
      <c r="H31" s="13">
        <f t="shared" si="9"/>
        <v>0.12089999999999999</v>
      </c>
      <c r="I31" s="5"/>
      <c r="J31" s="6">
        <f t="shared" si="10"/>
        <v>12.09</v>
      </c>
      <c r="K31" s="5"/>
      <c r="L31" s="7">
        <f t="shared" si="11"/>
        <v>12.1</v>
      </c>
    </row>
    <row r="32" spans="1:17" x14ac:dyDescent="0.2">
      <c r="A32" s="24" t="s">
        <v>245</v>
      </c>
      <c r="B32" s="11">
        <f>INDEX('Reservation final'!$K$35:$K$75,MATCH(A32,'Reservation final'!$B$35:$B$75,0),1)</f>
        <v>18831.720298000004</v>
      </c>
      <c r="C32" s="4"/>
      <c r="D32" s="11">
        <f>INDEX('Reservation final'!$J$35:$J$75,MATCH(A32,'Reservation final'!$B$35:$B$75,0),1)</f>
        <v>2131.0396930000002</v>
      </c>
      <c r="F32" s="12">
        <f t="shared" si="8"/>
        <v>0.11316224217849732</v>
      </c>
      <c r="G32" s="5"/>
      <c r="H32" s="13">
        <f t="shared" si="9"/>
        <v>0.11310000000000001</v>
      </c>
      <c r="I32" s="5"/>
      <c r="J32" s="6">
        <f t="shared" si="10"/>
        <v>11.31</v>
      </c>
      <c r="K32" s="5"/>
      <c r="L32" s="7">
        <f t="shared" si="11"/>
        <v>11.3</v>
      </c>
    </row>
    <row r="33" spans="1:12" x14ac:dyDescent="0.2">
      <c r="A33" s="24" t="s">
        <v>246</v>
      </c>
      <c r="B33" s="11">
        <f>INDEX('Reservation final'!$K$35:$K$75,MATCH(A33,'Reservation final'!$B$35:$B$75,0),1)</f>
        <v>94647.145725000009</v>
      </c>
      <c r="C33" s="4"/>
      <c r="D33" s="11">
        <f>INDEX('Reservation final'!$J$35:$J$75,MATCH(A33,'Reservation final'!$B$35:$B$75,0),1)</f>
        <v>5442.112861999999</v>
      </c>
      <c r="F33" s="12">
        <f t="shared" si="8"/>
        <v>5.7498964393624862E-2</v>
      </c>
      <c r="G33" s="5"/>
      <c r="H33" s="13">
        <f t="shared" si="9"/>
        <v>5.74E-2</v>
      </c>
      <c r="I33" s="5"/>
      <c r="J33" s="6">
        <f t="shared" si="10"/>
        <v>5.74</v>
      </c>
      <c r="K33" s="5"/>
      <c r="L33" s="7">
        <f t="shared" si="11"/>
        <v>5.7</v>
      </c>
    </row>
    <row r="34" spans="1:12" x14ac:dyDescent="0.2">
      <c r="A34" s="24" t="s">
        <v>247</v>
      </c>
      <c r="B34" s="11">
        <f>INDEX('Reservation final'!$K$35:$K$75,MATCH(A34,'Reservation final'!$B$35:$B$75,0),1)</f>
        <v>40156.431511999996</v>
      </c>
      <c r="C34" s="4"/>
      <c r="D34" s="11">
        <f>INDEX('Reservation final'!$J$35:$J$75,MATCH(A34,'Reservation final'!$B$35:$B$75,0),1)</f>
        <v>4323.9388999999992</v>
      </c>
      <c r="F34" s="12">
        <f t="shared" ref="F34:F35" si="12">D34/B34</f>
        <v>0.10767736915835939</v>
      </c>
      <c r="G34" s="5"/>
      <c r="H34" s="13">
        <f t="shared" ref="H34:H35" si="13">TRUNC(F34,4)</f>
        <v>0.1076</v>
      </c>
      <c r="I34" s="5"/>
      <c r="J34" s="6">
        <f t="shared" ref="J34:J35" si="14">H34*100</f>
        <v>10.76</v>
      </c>
      <c r="K34" s="5"/>
      <c r="L34" s="7">
        <f t="shared" ref="L34:L35" si="15">ROUND(J34,1)</f>
        <v>10.8</v>
      </c>
    </row>
    <row r="35" spans="1:12" x14ac:dyDescent="0.2">
      <c r="A35" s="24" t="s">
        <v>248</v>
      </c>
      <c r="B35" s="11">
        <f>INDEX('Reservation final'!$K$35:$K$75,MATCH(A35,'Reservation final'!$B$35:$B$75,0),1)</f>
        <v>24503.439539999999</v>
      </c>
      <c r="C35" s="4"/>
      <c r="D35" s="11">
        <f>INDEX('Reservation final'!$J$35:$J$75,MATCH(A35,'Reservation final'!$B$35:$B$75,0),1)</f>
        <v>1802.61456</v>
      </c>
      <c r="F35" s="12">
        <f t="shared" si="12"/>
        <v>7.3565776635454341E-2</v>
      </c>
      <c r="G35" s="5"/>
      <c r="H35" s="13">
        <f t="shared" si="13"/>
        <v>7.3499999999999996E-2</v>
      </c>
      <c r="I35" s="5"/>
      <c r="J35" s="6">
        <f t="shared" si="14"/>
        <v>7.35</v>
      </c>
      <c r="K35" s="5"/>
      <c r="L35" s="7">
        <f t="shared" si="15"/>
        <v>7.4</v>
      </c>
    </row>
    <row r="36" spans="1:12" x14ac:dyDescent="0.2">
      <c r="B36" s="25"/>
      <c r="D36" s="25"/>
      <c r="F36" s="12"/>
      <c r="G36" s="5"/>
      <c r="H36" s="13"/>
      <c r="I36" s="5"/>
      <c r="J36" s="6"/>
      <c r="K36" s="5"/>
      <c r="L36" s="7"/>
    </row>
    <row r="38" spans="1:12" ht="10.5" x14ac:dyDescent="0.25">
      <c r="A38" s="15" t="s">
        <v>77</v>
      </c>
      <c r="B38" s="11">
        <f>National!J13</f>
        <v>3907364</v>
      </c>
      <c r="C38" s="11"/>
      <c r="D38" s="11">
        <f>National!K13</f>
        <v>147774</v>
      </c>
      <c r="F38" s="12">
        <f t="shared" ref="F38" si="16">D38/B38</f>
        <v>3.7819358524058676E-2</v>
      </c>
      <c r="G38" s="5"/>
      <c r="H38" s="13">
        <f t="shared" ref="H38" si="17">TRUNC(F38,4)</f>
        <v>3.78E-2</v>
      </c>
      <c r="I38" s="5"/>
      <c r="J38" s="6">
        <f t="shared" ref="J38:J39" si="18">H38*100</f>
        <v>3.7800000000000002</v>
      </c>
      <c r="L38" s="7">
        <f t="shared" ref="L38" si="19">ROUND(J38,1)</f>
        <v>3.8</v>
      </c>
    </row>
    <row r="39" spans="1:12" ht="10.5" x14ac:dyDescent="0.25">
      <c r="A39" s="15" t="s">
        <v>78</v>
      </c>
      <c r="F39" s="12"/>
      <c r="H39" s="13">
        <f>TRUNC(H38*1.2,4)</f>
        <v>4.53E-2</v>
      </c>
      <c r="J39" s="6">
        <f t="shared" si="18"/>
        <v>4.53</v>
      </c>
      <c r="L39" s="14">
        <f>ROUND(J39,1)</f>
        <v>4.5</v>
      </c>
    </row>
    <row r="40" spans="1:12" x14ac:dyDescent="0.2">
      <c r="A40" s="5"/>
    </row>
    <row r="42" spans="1:12" x14ac:dyDescent="0.2">
      <c r="A42" s="5" t="s">
        <v>79</v>
      </c>
      <c r="B42" s="11"/>
      <c r="C42" s="4"/>
      <c r="D42" s="11"/>
      <c r="E42" s="4"/>
      <c r="F42" s="12"/>
      <c r="G42" s="5"/>
      <c r="H42" s="13"/>
      <c r="I42" s="5"/>
      <c r="J42" s="6"/>
      <c r="K42" s="5"/>
      <c r="L42" s="7"/>
    </row>
    <row r="43" spans="1:12" x14ac:dyDescent="0.2">
      <c r="A43" s="5" t="s">
        <v>80</v>
      </c>
      <c r="B43" s="11"/>
      <c r="C43" s="4"/>
      <c r="D43" s="11"/>
      <c r="E43" s="4"/>
      <c r="F43" s="12"/>
      <c r="G43" s="5"/>
      <c r="H43" s="13"/>
      <c r="I43" s="5"/>
      <c r="J43" s="6"/>
      <c r="K43" s="5"/>
      <c r="L43" s="7"/>
    </row>
  </sheetData>
  <sortState xmlns:xlrd2="http://schemas.microsoft.com/office/spreadsheetml/2017/richdata2" ref="A19:A25">
    <sortCondition ref="A19:A25"/>
  </sortState>
  <mergeCells count="27">
    <mergeCell ref="L13:M13"/>
    <mergeCell ref="F14:G14"/>
    <mergeCell ref="H14:I14"/>
    <mergeCell ref="J14:K14"/>
    <mergeCell ref="L14:M14"/>
    <mergeCell ref="B12:C12"/>
    <mergeCell ref="D12:E12"/>
    <mergeCell ref="F12:I12"/>
    <mergeCell ref="J12:K12"/>
    <mergeCell ref="L12:M12"/>
    <mergeCell ref="B13:C13"/>
    <mergeCell ref="D13:E13"/>
    <mergeCell ref="F13:G13"/>
    <mergeCell ref="H13:I13"/>
    <mergeCell ref="J13:K13"/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</mergeCells>
  <conditionalFormatting sqref="L19:L26 L30:L33">
    <cfRule type="expression" dxfId="8" priority="4">
      <formula>L19&gt;=$L$39</formula>
    </cfRule>
  </conditionalFormatting>
  <conditionalFormatting sqref="L34">
    <cfRule type="expression" dxfId="7" priority="3">
      <formula>L34&gt;=$L$39</formula>
    </cfRule>
  </conditionalFormatting>
  <conditionalFormatting sqref="L35">
    <cfRule type="expression" dxfId="6" priority="1">
      <formula>L35&gt;=$L$39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M108"/>
  <sheetViews>
    <sheetView tabSelected="1" zoomScale="80" zoomScaleNormal="80" workbookViewId="0">
      <selection activeCell="J7" sqref="J7"/>
    </sheetView>
  </sheetViews>
  <sheetFormatPr defaultColWidth="11.453125" defaultRowHeight="14.5" x14ac:dyDescent="0.35"/>
  <cols>
    <col min="1" max="1" width="13.54296875" style="16" customWidth="1"/>
    <col min="2" max="2" width="16.1796875" style="16" customWidth="1"/>
    <col min="3" max="3" width="11.453125" style="16"/>
    <col min="4" max="4" width="19.1796875" style="16" customWidth="1"/>
    <col min="5" max="5" width="19.54296875" style="16" customWidth="1"/>
    <col min="6" max="6" width="11.453125" style="16"/>
    <col min="7" max="7" width="11.453125" style="16" customWidth="1"/>
    <col min="8" max="9" width="11.453125" style="16"/>
    <col min="10" max="10" width="13.6328125" style="16" customWidth="1"/>
    <col min="11" max="12" width="11.453125" style="16"/>
    <col min="13" max="13" width="16.08984375" style="16" customWidth="1"/>
    <col min="14" max="16384" width="11.453125" style="16"/>
  </cols>
  <sheetData>
    <row r="1" spans="1:15" x14ac:dyDescent="0.35">
      <c r="A1" s="60" t="s">
        <v>20</v>
      </c>
      <c r="B1" s="61"/>
      <c r="C1" s="61"/>
      <c r="D1" s="61"/>
      <c r="E1" s="61"/>
      <c r="F1" s="61"/>
      <c r="G1" s="62"/>
      <c r="H1" s="63"/>
      <c r="I1" s="63"/>
      <c r="J1" s="64"/>
      <c r="K1" s="64"/>
      <c r="L1" s="64"/>
      <c r="M1" s="64"/>
    </row>
    <row r="2" spans="1:15" x14ac:dyDescent="0.35">
      <c r="A2" s="60" t="s">
        <v>21</v>
      </c>
      <c r="B2" s="61"/>
      <c r="C2" s="61"/>
      <c r="D2" s="61"/>
      <c r="E2" s="61"/>
      <c r="F2" s="61"/>
      <c r="G2" s="62"/>
      <c r="H2" s="62"/>
      <c r="I2" s="63"/>
      <c r="J2" s="64"/>
      <c r="K2" s="64"/>
      <c r="L2" s="64"/>
      <c r="M2" s="64"/>
    </row>
    <row r="3" spans="1:15" x14ac:dyDescent="0.35">
      <c r="A3" s="61"/>
      <c r="B3" s="61"/>
      <c r="C3" s="61"/>
      <c r="D3" s="61"/>
      <c r="E3" s="61"/>
      <c r="F3" s="61"/>
      <c r="G3" s="62"/>
      <c r="H3" s="62"/>
      <c r="I3" s="62"/>
      <c r="J3" s="64"/>
      <c r="K3" s="64"/>
      <c r="L3" s="64"/>
      <c r="M3" s="64"/>
    </row>
    <row r="4" spans="1:15" x14ac:dyDescent="0.35">
      <c r="A4" s="65" t="s">
        <v>251</v>
      </c>
      <c r="B4" s="66" t="s">
        <v>258</v>
      </c>
      <c r="C4" s="61"/>
      <c r="D4" s="61"/>
      <c r="E4" s="61"/>
      <c r="F4" s="61"/>
      <c r="G4" s="62"/>
      <c r="H4" s="62"/>
      <c r="I4" s="62"/>
      <c r="J4" s="64"/>
      <c r="K4" s="64"/>
      <c r="L4" s="64"/>
      <c r="M4" s="64"/>
    </row>
    <row r="5" spans="1:15" x14ac:dyDescent="0.35">
      <c r="A5" s="65" t="s">
        <v>0</v>
      </c>
      <c r="B5" s="61"/>
      <c r="C5" s="61"/>
      <c r="D5" s="61"/>
      <c r="E5" s="61"/>
      <c r="F5" s="61"/>
      <c r="G5" s="62"/>
      <c r="H5" s="62"/>
      <c r="I5" s="62"/>
      <c r="J5" s="64"/>
      <c r="K5" s="64"/>
      <c r="L5" s="64"/>
      <c r="M5" s="64"/>
    </row>
    <row r="6" spans="1:15" x14ac:dyDescent="0.35">
      <c r="A6" s="65" t="s">
        <v>259</v>
      </c>
      <c r="B6" s="66" t="s">
        <v>260</v>
      </c>
      <c r="C6" s="61"/>
      <c r="D6" s="61"/>
      <c r="E6" s="61"/>
      <c r="F6" s="61"/>
      <c r="G6" s="62"/>
      <c r="H6" s="67"/>
      <c r="I6" s="62"/>
      <c r="J6" s="64"/>
      <c r="K6" s="64"/>
      <c r="L6" s="64"/>
      <c r="M6" s="64"/>
    </row>
    <row r="7" spans="1:15" x14ac:dyDescent="0.35">
      <c r="A7" s="65" t="s">
        <v>261</v>
      </c>
      <c r="B7" s="66" t="s">
        <v>262</v>
      </c>
      <c r="C7" s="61"/>
      <c r="D7" s="61"/>
      <c r="E7" s="61"/>
      <c r="F7" s="61"/>
      <c r="G7" s="62"/>
      <c r="H7" s="62"/>
      <c r="I7" s="62"/>
      <c r="J7" s="64"/>
      <c r="K7" s="64"/>
      <c r="L7" s="64"/>
      <c r="M7" s="64"/>
      <c r="N7" s="19"/>
      <c r="O7" s="19"/>
    </row>
    <row r="8" spans="1:15" x14ac:dyDescent="0.35">
      <c r="A8" s="65" t="s">
        <v>263</v>
      </c>
      <c r="B8" s="66" t="s">
        <v>264</v>
      </c>
      <c r="C8" s="61"/>
      <c r="D8" s="61"/>
      <c r="E8" s="61"/>
      <c r="F8" s="61"/>
      <c r="G8" s="62"/>
      <c r="H8" s="62"/>
      <c r="I8" s="62"/>
      <c r="J8" s="64"/>
      <c r="K8" s="64"/>
      <c r="L8" s="64"/>
      <c r="M8" s="64"/>
      <c r="N8" s="2"/>
      <c r="O8" s="44"/>
    </row>
    <row r="9" spans="1:15" x14ac:dyDescent="0.35">
      <c r="A9" s="65" t="s">
        <v>265</v>
      </c>
      <c r="B9" s="66" t="s">
        <v>266</v>
      </c>
      <c r="C9" s="61"/>
      <c r="D9" s="61"/>
      <c r="E9" s="61"/>
      <c r="F9" s="61"/>
      <c r="G9" s="62"/>
      <c r="H9" s="62"/>
      <c r="I9" s="62"/>
      <c r="J9" s="64"/>
      <c r="K9" s="64"/>
      <c r="L9" s="64"/>
      <c r="M9" s="64"/>
      <c r="N9" s="2"/>
      <c r="O9" s="44"/>
    </row>
    <row r="10" spans="1:15" x14ac:dyDescent="0.35">
      <c r="A10" s="65" t="s">
        <v>252</v>
      </c>
      <c r="B10" s="68" t="s">
        <v>273</v>
      </c>
      <c r="C10" s="61"/>
      <c r="D10" s="61"/>
      <c r="E10" s="61"/>
      <c r="F10" s="61"/>
      <c r="G10" s="62"/>
      <c r="H10" s="63"/>
      <c r="I10" s="64"/>
      <c r="J10" s="64"/>
      <c r="K10" s="64"/>
      <c r="L10" s="64"/>
      <c r="M10" s="69"/>
      <c r="N10" s="2"/>
      <c r="O10" s="44"/>
    </row>
    <row r="11" spans="1:15" x14ac:dyDescent="0.35">
      <c r="A11" s="70"/>
      <c r="B11" s="68"/>
      <c r="C11" s="61"/>
      <c r="D11" s="61"/>
      <c r="E11" s="61"/>
      <c r="F11" s="61"/>
      <c r="G11" s="62"/>
      <c r="H11" s="71" t="s">
        <v>267</v>
      </c>
      <c r="I11" s="64"/>
      <c r="J11" s="64"/>
      <c r="K11" s="64"/>
      <c r="L11" s="64"/>
      <c r="M11" s="69"/>
      <c r="N11" s="2"/>
      <c r="O11" s="44"/>
    </row>
    <row r="12" spans="1:15" ht="56.5" thickBot="1" x14ac:dyDescent="0.4">
      <c r="A12" s="72" t="s">
        <v>1</v>
      </c>
      <c r="B12" s="72" t="s">
        <v>268</v>
      </c>
      <c r="C12" s="73" t="s">
        <v>269</v>
      </c>
      <c r="D12" s="73" t="s">
        <v>76</v>
      </c>
      <c r="E12" s="73" t="s">
        <v>49</v>
      </c>
      <c r="F12" s="64"/>
      <c r="G12" s="64"/>
      <c r="H12" s="74" t="s">
        <v>23</v>
      </c>
      <c r="I12" s="74" t="s">
        <v>24</v>
      </c>
      <c r="J12" s="74" t="s">
        <v>269</v>
      </c>
      <c r="K12" s="74" t="s">
        <v>76</v>
      </c>
      <c r="L12" s="74" t="s">
        <v>270</v>
      </c>
      <c r="M12" s="74" t="s">
        <v>271</v>
      </c>
      <c r="N12" s="2"/>
      <c r="O12" s="44"/>
    </row>
    <row r="13" spans="1:15" ht="15" thickTop="1" x14ac:dyDescent="0.35">
      <c r="A13" s="69">
        <v>2018</v>
      </c>
      <c r="B13" s="75" t="s">
        <v>3</v>
      </c>
      <c r="C13" s="91">
        <v>160037</v>
      </c>
      <c r="D13" s="91">
        <v>7189</v>
      </c>
      <c r="E13" s="92">
        <v>4.5</v>
      </c>
      <c r="F13" s="77"/>
      <c r="G13" s="78"/>
      <c r="H13" s="79">
        <v>43101</v>
      </c>
      <c r="I13" s="79">
        <v>43800</v>
      </c>
      <c r="J13" s="80">
        <f t="shared" ref="J13:K13" si="0">SUM(C13:C36)</f>
        <v>3907364</v>
      </c>
      <c r="K13" s="80">
        <f t="shared" si="0"/>
        <v>147774</v>
      </c>
      <c r="L13" s="43">
        <f t="shared" ref="L13" si="1">ROUND(TRUNC((K13/J13),4)*100,1)</f>
        <v>3.8</v>
      </c>
      <c r="M13" s="43">
        <f t="shared" ref="M13" si="2">ROUND(120*TRUNC(K13/J13,4),1)</f>
        <v>4.5</v>
      </c>
      <c r="N13" s="2"/>
      <c r="O13" s="44"/>
    </row>
    <row r="14" spans="1:15" x14ac:dyDescent="0.35">
      <c r="A14" s="69">
        <v>2018</v>
      </c>
      <c r="B14" s="75" t="s">
        <v>4</v>
      </c>
      <c r="C14" s="91">
        <v>161494</v>
      </c>
      <c r="D14" s="91">
        <v>7091</v>
      </c>
      <c r="E14" s="92">
        <v>4.4000000000000004</v>
      </c>
      <c r="F14" s="77"/>
      <c r="G14" s="78"/>
      <c r="H14" s="79">
        <v>43132</v>
      </c>
      <c r="I14" s="79">
        <v>43831</v>
      </c>
      <c r="J14" s="80">
        <f t="shared" ref="J14:J24" si="3">SUM(C14:C37)</f>
        <v>3910824</v>
      </c>
      <c r="K14" s="80">
        <f t="shared" ref="K14:K24" si="4">SUM(D14:D37)</f>
        <v>147089</v>
      </c>
      <c r="L14" s="43">
        <f t="shared" ref="L14:L24" si="5">ROUND(TRUNC((K14/J14),4)*100,1)</f>
        <v>3.8</v>
      </c>
      <c r="M14" s="43">
        <f t="shared" ref="M14:M24" si="6">ROUND(120*TRUNC(K14/J14,4),1)</f>
        <v>4.5</v>
      </c>
      <c r="N14" s="2"/>
      <c r="O14" s="44"/>
    </row>
    <row r="15" spans="1:15" x14ac:dyDescent="0.35">
      <c r="A15" s="69">
        <v>2018</v>
      </c>
      <c r="B15" s="75" t="s">
        <v>5</v>
      </c>
      <c r="C15" s="91">
        <v>161548</v>
      </c>
      <c r="D15" s="91">
        <v>6671</v>
      </c>
      <c r="E15" s="92">
        <v>4.0999999999999996</v>
      </c>
      <c r="F15" s="77"/>
      <c r="G15" s="78"/>
      <c r="H15" s="79">
        <v>43160</v>
      </c>
      <c r="I15" s="79">
        <v>43862</v>
      </c>
      <c r="J15" s="80">
        <f t="shared" si="3"/>
        <v>3913565</v>
      </c>
      <c r="K15" s="80">
        <f t="shared" si="4"/>
        <v>146216</v>
      </c>
      <c r="L15" s="43">
        <f t="shared" si="5"/>
        <v>3.7</v>
      </c>
      <c r="M15" s="43">
        <f t="shared" si="6"/>
        <v>4.5</v>
      </c>
      <c r="N15" s="2"/>
      <c r="O15" s="44"/>
    </row>
    <row r="16" spans="1:15" x14ac:dyDescent="0.35">
      <c r="A16" s="69">
        <v>2018</v>
      </c>
      <c r="B16" s="75" t="s">
        <v>6</v>
      </c>
      <c r="C16" s="91">
        <v>161280</v>
      </c>
      <c r="D16" s="91">
        <v>5932</v>
      </c>
      <c r="E16" s="92">
        <v>3.7</v>
      </c>
      <c r="F16" s="81"/>
      <c r="G16" s="78"/>
      <c r="H16" s="79">
        <v>43191</v>
      </c>
      <c r="I16" s="79">
        <v>43891</v>
      </c>
      <c r="J16" s="80">
        <f t="shared" si="3"/>
        <v>3914554</v>
      </c>
      <c r="K16" s="80">
        <f t="shared" si="4"/>
        <v>146915</v>
      </c>
      <c r="L16" s="43">
        <f t="shared" si="5"/>
        <v>3.8</v>
      </c>
      <c r="M16" s="43">
        <f t="shared" si="6"/>
        <v>4.5</v>
      </c>
    </row>
    <row r="17" spans="1:13" x14ac:dyDescent="0.35">
      <c r="A17" s="69">
        <v>2018</v>
      </c>
      <c r="B17" s="75" t="s">
        <v>7</v>
      </c>
      <c r="C17" s="91">
        <v>161765</v>
      </c>
      <c r="D17" s="91">
        <v>5756</v>
      </c>
      <c r="E17" s="92">
        <v>3.6</v>
      </c>
      <c r="F17" s="81"/>
      <c r="G17" s="78"/>
      <c r="H17" s="79">
        <v>43221</v>
      </c>
      <c r="I17" s="79">
        <v>43922</v>
      </c>
      <c r="J17" s="80">
        <f t="shared" si="3"/>
        <v>3909104</v>
      </c>
      <c r="K17" s="80">
        <f t="shared" si="4"/>
        <v>163487</v>
      </c>
      <c r="L17" s="43">
        <f t="shared" si="5"/>
        <v>4.2</v>
      </c>
      <c r="M17" s="43">
        <f t="shared" si="6"/>
        <v>5</v>
      </c>
    </row>
    <row r="18" spans="1:13" x14ac:dyDescent="0.35">
      <c r="A18" s="69">
        <v>2018</v>
      </c>
      <c r="B18" s="75" t="s">
        <v>8</v>
      </c>
      <c r="C18" s="91">
        <v>163277</v>
      </c>
      <c r="D18" s="91">
        <v>6812</v>
      </c>
      <c r="E18" s="92">
        <v>4.2</v>
      </c>
      <c r="F18" s="81"/>
      <c r="G18" s="78"/>
      <c r="H18" s="79">
        <v>43252</v>
      </c>
      <c r="I18" s="79">
        <v>43952</v>
      </c>
      <c r="J18" s="80">
        <f t="shared" si="3"/>
        <v>3905314</v>
      </c>
      <c r="K18" s="80">
        <f t="shared" si="4"/>
        <v>178245</v>
      </c>
      <c r="L18" s="43">
        <f t="shared" si="5"/>
        <v>4.5999999999999996</v>
      </c>
      <c r="M18" s="43">
        <f t="shared" si="6"/>
        <v>5.5</v>
      </c>
    </row>
    <row r="19" spans="1:13" x14ac:dyDescent="0.35">
      <c r="A19" s="69">
        <v>2018</v>
      </c>
      <c r="B19" s="75" t="s">
        <v>9</v>
      </c>
      <c r="C19" s="91">
        <v>163734</v>
      </c>
      <c r="D19" s="91">
        <v>6730</v>
      </c>
      <c r="E19" s="92">
        <v>4.0999999999999996</v>
      </c>
      <c r="F19" s="81"/>
      <c r="G19" s="78"/>
      <c r="H19" s="79">
        <v>43282</v>
      </c>
      <c r="I19" s="79">
        <v>43983</v>
      </c>
      <c r="J19" s="80">
        <f t="shared" si="3"/>
        <v>3902920</v>
      </c>
      <c r="K19" s="80">
        <f t="shared" si="4"/>
        <v>189505</v>
      </c>
      <c r="L19" s="43">
        <f t="shared" si="5"/>
        <v>4.9000000000000004</v>
      </c>
      <c r="M19" s="43">
        <f t="shared" si="6"/>
        <v>5.8</v>
      </c>
    </row>
    <row r="20" spans="1:13" x14ac:dyDescent="0.35">
      <c r="A20" s="69">
        <v>2018</v>
      </c>
      <c r="B20" s="75" t="s">
        <v>10</v>
      </c>
      <c r="C20" s="91">
        <v>161909</v>
      </c>
      <c r="D20" s="91">
        <v>6370</v>
      </c>
      <c r="E20" s="92">
        <v>3.9</v>
      </c>
      <c r="F20" s="81"/>
      <c r="G20" s="78"/>
      <c r="H20" s="79">
        <v>43313</v>
      </c>
      <c r="I20" s="79">
        <v>44013</v>
      </c>
      <c r="J20" s="80">
        <f t="shared" si="3"/>
        <v>3900560</v>
      </c>
      <c r="K20" s="80">
        <f t="shared" si="4"/>
        <v>199657</v>
      </c>
      <c r="L20" s="43">
        <f t="shared" si="5"/>
        <v>5.0999999999999996</v>
      </c>
      <c r="M20" s="43">
        <f t="shared" si="6"/>
        <v>6.1</v>
      </c>
    </row>
    <row r="21" spans="1:13" x14ac:dyDescent="0.35">
      <c r="A21" s="69">
        <v>2018</v>
      </c>
      <c r="B21" s="75" t="s">
        <v>11</v>
      </c>
      <c r="C21" s="91">
        <v>161958</v>
      </c>
      <c r="D21" s="91">
        <v>5766</v>
      </c>
      <c r="E21" s="92">
        <v>3.6</v>
      </c>
      <c r="F21" s="81"/>
      <c r="G21" s="78"/>
      <c r="H21" s="79">
        <v>43344</v>
      </c>
      <c r="I21" s="79">
        <v>44044</v>
      </c>
      <c r="J21" s="80">
        <f t="shared" si="3"/>
        <v>3899617</v>
      </c>
      <c r="K21" s="80">
        <f t="shared" si="4"/>
        <v>207029</v>
      </c>
      <c r="L21" s="43">
        <f t="shared" si="5"/>
        <v>5.3</v>
      </c>
      <c r="M21" s="43">
        <f t="shared" si="6"/>
        <v>6.4</v>
      </c>
    </row>
    <row r="22" spans="1:13" x14ac:dyDescent="0.35">
      <c r="A22" s="69">
        <v>2018</v>
      </c>
      <c r="B22" s="75" t="s">
        <v>12</v>
      </c>
      <c r="C22" s="91">
        <v>162723</v>
      </c>
      <c r="D22" s="91">
        <v>5771</v>
      </c>
      <c r="E22" s="92">
        <v>3.5</v>
      </c>
      <c r="F22" s="81"/>
      <c r="G22" s="84"/>
      <c r="H22" s="79">
        <v>43374</v>
      </c>
      <c r="I22" s="79">
        <v>44075</v>
      </c>
      <c r="J22" s="80">
        <f t="shared" si="3"/>
        <v>3897732</v>
      </c>
      <c r="K22" s="80">
        <f t="shared" si="4"/>
        <v>213540</v>
      </c>
      <c r="L22" s="43">
        <f t="shared" si="5"/>
        <v>5.5</v>
      </c>
      <c r="M22" s="43">
        <f t="shared" si="6"/>
        <v>6.6</v>
      </c>
    </row>
    <row r="23" spans="1:13" x14ac:dyDescent="0.35">
      <c r="A23" s="69">
        <v>2018</v>
      </c>
      <c r="B23" s="75" t="s">
        <v>13</v>
      </c>
      <c r="C23" s="91">
        <v>162665</v>
      </c>
      <c r="D23" s="91">
        <v>5650</v>
      </c>
      <c r="E23" s="92">
        <v>3.5</v>
      </c>
      <c r="F23" s="81"/>
      <c r="G23" s="84"/>
      <c r="H23" s="79">
        <v>43405</v>
      </c>
      <c r="I23" s="79">
        <v>44105</v>
      </c>
      <c r="J23" s="80">
        <f t="shared" si="3"/>
        <v>3896062</v>
      </c>
      <c r="K23" s="80">
        <f t="shared" si="4"/>
        <v>218389</v>
      </c>
      <c r="L23" s="43">
        <f t="shared" si="5"/>
        <v>5.6</v>
      </c>
      <c r="M23" s="43">
        <f t="shared" si="6"/>
        <v>6.7</v>
      </c>
    </row>
    <row r="24" spans="1:13" x14ac:dyDescent="0.35">
      <c r="A24" s="69">
        <v>2018</v>
      </c>
      <c r="B24" s="75" t="s">
        <v>14</v>
      </c>
      <c r="C24" s="91">
        <v>162510</v>
      </c>
      <c r="D24" s="91">
        <v>6029</v>
      </c>
      <c r="E24" s="92">
        <v>3.7</v>
      </c>
      <c r="F24" s="81"/>
      <c r="G24" s="84"/>
      <c r="H24" s="79">
        <v>43435</v>
      </c>
      <c r="I24" s="79">
        <v>44136</v>
      </c>
      <c r="J24" s="80">
        <f t="shared" si="3"/>
        <v>3893865</v>
      </c>
      <c r="K24" s="80">
        <f t="shared" si="4"/>
        <v>223003</v>
      </c>
      <c r="L24" s="43">
        <f t="shared" si="5"/>
        <v>5.7</v>
      </c>
      <c r="M24" s="43">
        <f t="shared" si="6"/>
        <v>6.9</v>
      </c>
    </row>
    <row r="25" spans="1:13" x14ac:dyDescent="0.35">
      <c r="A25" s="69">
        <v>2019</v>
      </c>
      <c r="B25" s="75" t="s">
        <v>3</v>
      </c>
      <c r="C25" s="91">
        <v>162104</v>
      </c>
      <c r="D25" s="91">
        <v>7140</v>
      </c>
      <c r="E25" s="92">
        <v>4.4000000000000004</v>
      </c>
      <c r="F25" s="81"/>
      <c r="G25" s="84"/>
      <c r="H25" s="79">
        <v>43466</v>
      </c>
      <c r="I25" s="79">
        <v>44166</v>
      </c>
      <c r="J25" s="80">
        <f t="shared" ref="J25" si="7">SUM(C25:C48)</f>
        <v>3891372</v>
      </c>
      <c r="K25" s="80">
        <f t="shared" ref="K25" si="8">SUM(D25:D48)</f>
        <v>227378</v>
      </c>
      <c r="L25" s="43">
        <f t="shared" ref="L25" si="9">ROUND(TRUNC((K25/J25),4)*100,1)</f>
        <v>5.8</v>
      </c>
      <c r="M25" s="43">
        <f t="shared" ref="M25" si="10">ROUND(120*TRUNC(K25/J25,4),1)</f>
        <v>7</v>
      </c>
    </row>
    <row r="26" spans="1:13" x14ac:dyDescent="0.35">
      <c r="A26" s="69">
        <v>2019</v>
      </c>
      <c r="B26" s="75" t="s">
        <v>4</v>
      </c>
      <c r="C26" s="91">
        <v>162793</v>
      </c>
      <c r="D26" s="91">
        <v>6625</v>
      </c>
      <c r="E26" s="92">
        <v>4.0999999999999996</v>
      </c>
      <c r="F26" s="81"/>
      <c r="G26" s="82"/>
      <c r="H26" s="82"/>
      <c r="I26" s="82"/>
      <c r="J26" s="83"/>
      <c r="K26" s="83"/>
      <c r="L26" s="83"/>
      <c r="M26" s="83"/>
    </row>
    <row r="27" spans="1:13" x14ac:dyDescent="0.35">
      <c r="A27" s="69">
        <v>2019</v>
      </c>
      <c r="B27" s="75" t="s">
        <v>5</v>
      </c>
      <c r="C27" s="91">
        <v>162823</v>
      </c>
      <c r="D27" s="91">
        <v>6382</v>
      </c>
      <c r="E27" s="92">
        <v>3.9</v>
      </c>
      <c r="F27" s="81"/>
      <c r="G27" s="82"/>
      <c r="H27" s="82"/>
      <c r="I27" s="82"/>
      <c r="J27" s="83"/>
      <c r="K27" s="83"/>
      <c r="L27" s="83"/>
      <c r="M27" s="83"/>
    </row>
    <row r="28" spans="1:13" x14ac:dyDescent="0.35">
      <c r="A28" s="69">
        <v>2019</v>
      </c>
      <c r="B28" s="75" t="s">
        <v>6</v>
      </c>
      <c r="C28" s="91">
        <v>162097</v>
      </c>
      <c r="D28" s="91">
        <v>5387</v>
      </c>
      <c r="E28" s="92">
        <v>3.3</v>
      </c>
      <c r="F28" s="81"/>
      <c r="G28" s="82"/>
      <c r="H28" s="82"/>
      <c r="I28" s="82"/>
      <c r="J28" s="83"/>
      <c r="K28" s="83"/>
      <c r="L28" s="83"/>
      <c r="M28" s="83"/>
    </row>
    <row r="29" spans="1:13" x14ac:dyDescent="0.35">
      <c r="A29" s="69">
        <v>2019</v>
      </c>
      <c r="B29" s="75" t="s">
        <v>7</v>
      </c>
      <c r="C29" s="91">
        <v>162655</v>
      </c>
      <c r="D29" s="91">
        <v>5503</v>
      </c>
      <c r="E29" s="92">
        <v>3.4</v>
      </c>
      <c r="F29" s="81"/>
      <c r="G29" s="82"/>
      <c r="H29" s="82"/>
      <c r="I29" s="82"/>
      <c r="J29" s="83"/>
      <c r="K29" s="83"/>
      <c r="L29" s="83"/>
      <c r="M29" s="83"/>
    </row>
    <row r="30" spans="1:13" x14ac:dyDescent="0.35">
      <c r="A30" s="69">
        <v>2019</v>
      </c>
      <c r="B30" s="75" t="s">
        <v>8</v>
      </c>
      <c r="C30" s="91">
        <v>164120</v>
      </c>
      <c r="D30" s="91">
        <v>6292</v>
      </c>
      <c r="E30" s="92">
        <v>3.8</v>
      </c>
      <c r="F30" s="81"/>
      <c r="G30" s="82"/>
      <c r="H30" s="82"/>
      <c r="I30" s="82"/>
      <c r="J30" s="83"/>
      <c r="K30" s="83"/>
      <c r="L30" s="83"/>
      <c r="M30" s="83"/>
    </row>
    <row r="31" spans="1:13" x14ac:dyDescent="0.35">
      <c r="A31" s="69">
        <v>2019</v>
      </c>
      <c r="B31" s="75" t="s">
        <v>9</v>
      </c>
      <c r="C31" s="91">
        <v>164941</v>
      </c>
      <c r="D31" s="91">
        <v>6556</v>
      </c>
      <c r="E31" s="92">
        <v>4</v>
      </c>
      <c r="F31" s="81"/>
      <c r="G31" s="82"/>
      <c r="H31" s="82"/>
      <c r="I31" s="82"/>
      <c r="J31" s="83"/>
      <c r="K31" s="83"/>
      <c r="L31" s="83"/>
      <c r="M31" s="83"/>
    </row>
    <row r="32" spans="1:13" x14ac:dyDescent="0.35">
      <c r="A32" s="69">
        <v>2019</v>
      </c>
      <c r="B32" s="75" t="s">
        <v>10</v>
      </c>
      <c r="C32" s="91">
        <v>164019</v>
      </c>
      <c r="D32" s="91">
        <v>6203</v>
      </c>
      <c r="E32" s="92">
        <v>3.8</v>
      </c>
      <c r="F32" s="81"/>
      <c r="G32" s="82"/>
      <c r="H32" s="82"/>
      <c r="I32" s="82"/>
      <c r="J32" s="83"/>
      <c r="K32" s="83"/>
      <c r="L32" s="83"/>
      <c r="M32" s="83"/>
    </row>
    <row r="33" spans="1:39" x14ac:dyDescent="0.35">
      <c r="A33" s="69">
        <v>2019</v>
      </c>
      <c r="B33" s="75" t="s">
        <v>11</v>
      </c>
      <c r="C33" s="91">
        <v>163943</v>
      </c>
      <c r="D33" s="91">
        <v>5465</v>
      </c>
      <c r="E33" s="92">
        <v>3.3</v>
      </c>
      <c r="F33" s="81"/>
      <c r="G33" s="82"/>
      <c r="H33" s="82"/>
      <c r="I33" s="82"/>
      <c r="J33" s="83"/>
      <c r="K33" s="83"/>
      <c r="L33" s="83"/>
      <c r="M33" s="83"/>
    </row>
    <row r="34" spans="1:39" x14ac:dyDescent="0.35">
      <c r="A34" s="69">
        <v>2019</v>
      </c>
      <c r="B34" s="75" t="s">
        <v>12</v>
      </c>
      <c r="C34" s="91">
        <v>164576</v>
      </c>
      <c r="D34" s="91">
        <v>5510</v>
      </c>
      <c r="E34" s="92">
        <v>3.3</v>
      </c>
      <c r="F34" s="85"/>
      <c r="G34" s="85"/>
      <c r="H34" s="85"/>
      <c r="I34" s="85"/>
      <c r="J34" s="85"/>
      <c r="K34" s="85"/>
      <c r="L34" s="85"/>
      <c r="M34" s="85"/>
    </row>
    <row r="35" spans="1:39" x14ac:dyDescent="0.35">
      <c r="A35" s="69">
        <v>2019</v>
      </c>
      <c r="B35" s="75" t="s">
        <v>13</v>
      </c>
      <c r="C35" s="91">
        <v>164386</v>
      </c>
      <c r="D35" s="91">
        <v>5441</v>
      </c>
      <c r="E35" s="92">
        <v>3.3</v>
      </c>
      <c r="F35" s="85"/>
      <c r="G35" s="85"/>
      <c r="H35" s="85"/>
      <c r="I35" s="85"/>
      <c r="J35" s="85"/>
      <c r="K35" s="85"/>
      <c r="L35" s="85"/>
      <c r="M35" s="85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</row>
    <row r="36" spans="1:39" x14ac:dyDescent="0.35">
      <c r="A36" s="69">
        <v>2019</v>
      </c>
      <c r="B36" s="75" t="s">
        <v>14</v>
      </c>
      <c r="C36" s="91">
        <v>164007</v>
      </c>
      <c r="D36" s="91">
        <v>5503</v>
      </c>
      <c r="E36" s="92">
        <v>3.4</v>
      </c>
      <c r="F36" s="76"/>
      <c r="G36" s="76"/>
      <c r="H36" s="76"/>
      <c r="I36" s="76"/>
      <c r="J36" s="76"/>
      <c r="K36" s="76"/>
      <c r="L36" s="76"/>
      <c r="M36" s="76"/>
    </row>
    <row r="37" spans="1:39" x14ac:dyDescent="0.35">
      <c r="A37" s="69">
        <v>2020</v>
      </c>
      <c r="B37" s="75" t="s">
        <v>3</v>
      </c>
      <c r="C37" s="91">
        <v>163497</v>
      </c>
      <c r="D37" s="91">
        <v>6504</v>
      </c>
      <c r="E37" s="92">
        <v>4</v>
      </c>
      <c r="F37" s="86"/>
      <c r="G37" s="87"/>
      <c r="H37" s="87"/>
      <c r="I37" s="87"/>
      <c r="J37" s="61"/>
      <c r="K37" s="61"/>
      <c r="L37" s="61"/>
      <c r="M37" s="61"/>
    </row>
    <row r="38" spans="1:39" x14ac:dyDescent="0.35">
      <c r="A38" s="69">
        <v>2020</v>
      </c>
      <c r="B38" s="75" t="s">
        <v>4</v>
      </c>
      <c r="C38" s="91">
        <v>164235</v>
      </c>
      <c r="D38" s="91">
        <v>6218</v>
      </c>
      <c r="E38" s="92">
        <v>3.8</v>
      </c>
      <c r="F38" s="86"/>
      <c r="G38" s="87"/>
      <c r="H38" s="87"/>
      <c r="I38" s="87"/>
      <c r="J38" s="61"/>
      <c r="K38" s="61"/>
      <c r="L38" s="61"/>
      <c r="M38" s="61"/>
    </row>
    <row r="39" spans="1:39" x14ac:dyDescent="0.35">
      <c r="A39" s="69">
        <v>2020</v>
      </c>
      <c r="B39" s="75" t="s">
        <v>5</v>
      </c>
      <c r="C39" s="91">
        <v>162537</v>
      </c>
      <c r="D39" s="91">
        <v>7370</v>
      </c>
      <c r="E39" s="92">
        <v>4.5</v>
      </c>
      <c r="F39" s="86"/>
      <c r="G39" s="87"/>
      <c r="H39" s="87"/>
      <c r="I39" s="87"/>
      <c r="J39" s="61"/>
      <c r="K39" s="61"/>
      <c r="L39" s="61"/>
      <c r="M39" s="61"/>
    </row>
    <row r="40" spans="1:39" x14ac:dyDescent="0.35">
      <c r="A40" s="69">
        <v>2020</v>
      </c>
      <c r="B40" s="75" t="s">
        <v>6</v>
      </c>
      <c r="C40" s="91">
        <v>155830</v>
      </c>
      <c r="D40" s="91">
        <v>22504</v>
      </c>
      <c r="E40" s="92">
        <v>14.4</v>
      </c>
      <c r="F40" s="86"/>
      <c r="G40" s="87"/>
      <c r="H40" s="87"/>
      <c r="I40" s="87"/>
      <c r="J40" s="61"/>
      <c r="K40" s="61"/>
      <c r="L40" s="61"/>
      <c r="M40" s="61"/>
    </row>
    <row r="41" spans="1:39" x14ac:dyDescent="0.35">
      <c r="A41" s="69">
        <v>2020</v>
      </c>
      <c r="B41" s="75" t="s">
        <v>7</v>
      </c>
      <c r="C41" s="91">
        <v>157975</v>
      </c>
      <c r="D41" s="91">
        <v>20514</v>
      </c>
      <c r="E41" s="92">
        <v>13</v>
      </c>
      <c r="F41" s="86"/>
      <c r="G41" s="87"/>
      <c r="H41" s="87"/>
      <c r="I41" s="87"/>
      <c r="J41" s="61"/>
      <c r="K41" s="61"/>
      <c r="L41" s="61"/>
      <c r="M41" s="61"/>
    </row>
    <row r="42" spans="1:39" x14ac:dyDescent="0.35">
      <c r="A42" s="69">
        <v>2020</v>
      </c>
      <c r="B42" s="75" t="s">
        <v>8</v>
      </c>
      <c r="C42" s="91">
        <v>160883</v>
      </c>
      <c r="D42" s="91">
        <v>18072</v>
      </c>
      <c r="E42" s="92">
        <v>11.2</v>
      </c>
      <c r="F42" s="86"/>
      <c r="G42" s="87"/>
      <c r="H42" s="87"/>
      <c r="I42" s="87"/>
      <c r="J42" s="61"/>
      <c r="K42" s="61"/>
      <c r="L42" s="61"/>
      <c r="M42" s="61"/>
    </row>
    <row r="43" spans="1:39" x14ac:dyDescent="0.35">
      <c r="A43" s="69">
        <v>2020</v>
      </c>
      <c r="B43" s="75" t="s">
        <v>9</v>
      </c>
      <c r="C43" s="91">
        <v>161374</v>
      </c>
      <c r="D43" s="91">
        <v>16882</v>
      </c>
      <c r="E43" s="92">
        <v>10.5</v>
      </c>
      <c r="F43" s="86"/>
      <c r="G43" s="87"/>
      <c r="H43" s="87"/>
      <c r="I43" s="87"/>
      <c r="J43" s="61"/>
      <c r="K43" s="61"/>
      <c r="L43" s="61"/>
      <c r="M43" s="61"/>
    </row>
    <row r="44" spans="1:39" x14ac:dyDescent="0.35">
      <c r="A44" s="69">
        <v>2020</v>
      </c>
      <c r="B44" s="75" t="s">
        <v>10</v>
      </c>
      <c r="C44" s="91">
        <v>160966</v>
      </c>
      <c r="D44" s="91">
        <v>13742</v>
      </c>
      <c r="E44" s="92">
        <v>8.5</v>
      </c>
    </row>
    <row r="45" spans="1:39" x14ac:dyDescent="0.35">
      <c r="A45" s="69">
        <v>2020</v>
      </c>
      <c r="B45" s="75" t="s">
        <v>11</v>
      </c>
      <c r="C45" s="91">
        <v>160073</v>
      </c>
      <c r="D45" s="91">
        <v>12277</v>
      </c>
      <c r="E45" s="92">
        <v>7.7</v>
      </c>
    </row>
    <row r="46" spans="1:39" x14ac:dyDescent="0.35">
      <c r="A46" s="69">
        <v>2020</v>
      </c>
      <c r="B46" s="75" t="s">
        <v>12</v>
      </c>
      <c r="C46" s="91">
        <v>161053</v>
      </c>
      <c r="D46" s="91">
        <v>10620</v>
      </c>
      <c r="E46" s="92">
        <v>6.6</v>
      </c>
    </row>
    <row r="47" spans="1:39" x14ac:dyDescent="0.35">
      <c r="A47" s="69">
        <v>2020</v>
      </c>
      <c r="B47" s="75" t="s">
        <v>13</v>
      </c>
      <c r="C47" s="91">
        <v>160468</v>
      </c>
      <c r="D47" s="91">
        <v>10264</v>
      </c>
      <c r="E47" s="92">
        <v>6.4</v>
      </c>
    </row>
    <row r="48" spans="1:39" x14ac:dyDescent="0.35">
      <c r="A48" s="69">
        <v>2020</v>
      </c>
      <c r="B48" s="75" t="s">
        <v>14</v>
      </c>
      <c r="C48" s="91">
        <v>160017</v>
      </c>
      <c r="D48" s="91">
        <v>10404</v>
      </c>
      <c r="E48" s="92">
        <v>6.5</v>
      </c>
    </row>
    <row r="49" spans="1:8" x14ac:dyDescent="0.35">
      <c r="A49" s="69">
        <v>2021</v>
      </c>
      <c r="B49" s="75" t="s">
        <v>3</v>
      </c>
      <c r="C49" s="91">
        <v>159234</v>
      </c>
      <c r="D49" s="91">
        <v>10851</v>
      </c>
      <c r="E49" s="92">
        <v>6.8</v>
      </c>
    </row>
    <row r="50" spans="1:8" x14ac:dyDescent="0.35">
      <c r="A50" s="69">
        <v>2021</v>
      </c>
      <c r="B50" s="75" t="s">
        <v>4</v>
      </c>
      <c r="C50" s="91">
        <v>160008</v>
      </c>
      <c r="D50" s="91">
        <v>10486</v>
      </c>
      <c r="E50" s="92">
        <v>6.6</v>
      </c>
    </row>
    <row r="51" spans="1:8" x14ac:dyDescent="0.35">
      <c r="A51" s="69">
        <v>2021</v>
      </c>
      <c r="B51" s="75" t="s">
        <v>5</v>
      </c>
      <c r="C51" s="91">
        <v>160397</v>
      </c>
      <c r="D51" s="91">
        <v>9905</v>
      </c>
      <c r="E51" s="92">
        <v>6.2</v>
      </c>
    </row>
    <row r="52" spans="1:8" x14ac:dyDescent="0.35">
      <c r="A52" s="69">
        <v>2021</v>
      </c>
      <c r="B52" s="75" t="s">
        <v>6</v>
      </c>
      <c r="C52" s="91">
        <v>160379</v>
      </c>
      <c r="D52" s="91">
        <v>9220</v>
      </c>
      <c r="E52" s="92">
        <v>5.7</v>
      </c>
    </row>
    <row r="53" spans="1:8" x14ac:dyDescent="0.35">
      <c r="A53" s="69"/>
      <c r="B53" s="75"/>
      <c r="H53" s="19"/>
    </row>
    <row r="57" spans="1:8" x14ac:dyDescent="0.35">
      <c r="H57" s="44"/>
    </row>
    <row r="62" spans="1:8" x14ac:dyDescent="0.35">
      <c r="A62" s="20"/>
      <c r="B62" s="20"/>
      <c r="C62" s="21"/>
      <c r="D62" s="21"/>
      <c r="E62" s="2"/>
      <c r="F62" s="2"/>
      <c r="G62" s="44"/>
    </row>
    <row r="63" spans="1:8" x14ac:dyDescent="0.35">
      <c r="A63" s="20"/>
      <c r="B63" s="20"/>
      <c r="C63" s="21"/>
      <c r="D63" s="21"/>
      <c r="E63" s="2"/>
      <c r="F63" s="2"/>
      <c r="G63" s="44"/>
    </row>
    <row r="64" spans="1:8" x14ac:dyDescent="0.35">
      <c r="A64" s="20"/>
      <c r="B64" s="20"/>
      <c r="C64" s="21"/>
      <c r="D64" s="21"/>
      <c r="E64" s="2"/>
      <c r="F64" s="2"/>
      <c r="G64" s="44"/>
    </row>
    <row r="65" spans="1:7" x14ac:dyDescent="0.35">
      <c r="A65" s="20"/>
      <c r="B65" s="20"/>
      <c r="C65" s="21"/>
      <c r="D65" s="21"/>
      <c r="E65" s="2"/>
      <c r="F65" s="2"/>
      <c r="G65" s="44"/>
    </row>
    <row r="66" spans="1:7" x14ac:dyDescent="0.35">
      <c r="A66" s="20"/>
      <c r="B66" s="20"/>
      <c r="C66" s="21"/>
      <c r="D66" s="21"/>
      <c r="E66" s="2"/>
      <c r="F66" s="2"/>
      <c r="G66" s="44"/>
    </row>
    <row r="67" spans="1:7" x14ac:dyDescent="0.35">
      <c r="A67" s="20"/>
      <c r="E67" s="22"/>
    </row>
    <row r="68" spans="1:7" x14ac:dyDescent="0.35">
      <c r="A68" s="20"/>
      <c r="E68" s="22"/>
    </row>
    <row r="69" spans="1:7" x14ac:dyDescent="0.35">
      <c r="A69" s="20"/>
      <c r="E69" s="22"/>
    </row>
    <row r="70" spans="1:7" x14ac:dyDescent="0.35">
      <c r="A70" s="20"/>
      <c r="E70" s="22"/>
    </row>
    <row r="71" spans="1:7" x14ac:dyDescent="0.35">
      <c r="A71" s="20"/>
      <c r="E71" s="22"/>
    </row>
    <row r="72" spans="1:7" x14ac:dyDescent="0.35">
      <c r="A72" s="20"/>
      <c r="E72" s="22"/>
    </row>
    <row r="73" spans="1:7" x14ac:dyDescent="0.35">
      <c r="E73" s="22"/>
    </row>
    <row r="74" spans="1:7" x14ac:dyDescent="0.35">
      <c r="E74" s="22"/>
    </row>
    <row r="75" spans="1:7" x14ac:dyDescent="0.35">
      <c r="E75" s="22"/>
    </row>
    <row r="76" spans="1:7" x14ac:dyDescent="0.35">
      <c r="E76" s="22"/>
    </row>
    <row r="77" spans="1:7" x14ac:dyDescent="0.35">
      <c r="E77" s="22"/>
    </row>
    <row r="78" spans="1:7" x14ac:dyDescent="0.35">
      <c r="E78" s="22"/>
    </row>
    <row r="79" spans="1:7" x14ac:dyDescent="0.35">
      <c r="E79" s="22"/>
    </row>
    <row r="80" spans="1:7" x14ac:dyDescent="0.35">
      <c r="E80" s="22"/>
    </row>
    <row r="81" spans="5:5" x14ac:dyDescent="0.35">
      <c r="E81" s="22"/>
    </row>
    <row r="82" spans="5:5" x14ac:dyDescent="0.35">
      <c r="E82" s="22"/>
    </row>
    <row r="83" spans="5:5" x14ac:dyDescent="0.35">
      <c r="E83" s="22"/>
    </row>
    <row r="84" spans="5:5" x14ac:dyDescent="0.35">
      <c r="E84" s="22"/>
    </row>
    <row r="85" spans="5:5" x14ac:dyDescent="0.35">
      <c r="E85" s="22"/>
    </row>
    <row r="86" spans="5:5" x14ac:dyDescent="0.35">
      <c r="E86" s="21"/>
    </row>
    <row r="104" spans="1:1" x14ac:dyDescent="0.35">
      <c r="A104" s="16" t="s">
        <v>253</v>
      </c>
    </row>
    <row r="105" spans="1:1" x14ac:dyDescent="0.35">
      <c r="A105" s="16" t="s">
        <v>254</v>
      </c>
    </row>
    <row r="106" spans="1:1" x14ac:dyDescent="0.35">
      <c r="A106" s="58" t="s">
        <v>255</v>
      </c>
    </row>
    <row r="107" spans="1:1" x14ac:dyDescent="0.35">
      <c r="A107" s="58" t="s">
        <v>256</v>
      </c>
    </row>
    <row r="108" spans="1:1" x14ac:dyDescent="0.35">
      <c r="A108" s="58" t="s">
        <v>257</v>
      </c>
    </row>
  </sheetData>
  <conditionalFormatting sqref="A104:A105">
    <cfRule type="expression" dxfId="5" priority="4">
      <formula>A104=VLOOKUP(A104,$CG$3:$CG$24,1,FALSE)</formula>
    </cfRule>
  </conditionalFormatting>
  <conditionalFormatting sqref="A106">
    <cfRule type="expression" dxfId="4" priority="3">
      <formula>A106=VLOOKUP(A106,$CD$3:$CD$52,1,FALSE)</formula>
    </cfRule>
  </conditionalFormatting>
  <conditionalFormatting sqref="A107">
    <cfRule type="expression" dxfId="3" priority="2">
      <formula>A107=VLOOKUP(A107,$CD$3:$CD$52,1,FALSE)</formula>
    </cfRule>
  </conditionalFormatting>
  <conditionalFormatting sqref="A108">
    <cfRule type="expression" dxfId="2" priority="1">
      <formula>A108=VLOOKUP(A108,$CD$3:$CD$52,1,FALSE)</formula>
    </cfRule>
  </conditionalFormatting>
  <hyperlinks>
    <hyperlink ref="A10" r:id="rId1" display="http://www.bls.gov/webapps/legacy/cpsatab1.htm" xr:uid="{BD402996-9548-4646-8306-8F57A2AC7D77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223"/>
  <sheetViews>
    <sheetView zoomScale="80" zoomScaleNormal="80" workbookViewId="0">
      <pane xSplit="1" ySplit="2" topLeftCell="Z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38" defaultRowHeight="14.5" x14ac:dyDescent="0.35"/>
  <cols>
    <col min="1" max="1" width="52.81640625" style="16" customWidth="1"/>
    <col min="2" max="25" width="11.81640625" style="16" customWidth="1"/>
    <col min="26" max="27" width="12.453125" style="16" bestFit="1" customWidth="1"/>
    <col min="28" max="33" width="11.81640625" style="16" customWidth="1"/>
    <col min="34" max="35" width="13.7265625" style="16" bestFit="1" customWidth="1"/>
    <col min="36" max="36" width="11.1796875" style="16" customWidth="1"/>
    <col min="37" max="37" width="12.453125" style="16" bestFit="1" customWidth="1"/>
    <col min="38" max="16384" width="38" style="16"/>
  </cols>
  <sheetData>
    <row r="1" spans="1:37" x14ac:dyDescent="0.35">
      <c r="A1" s="51" t="s">
        <v>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</row>
    <row r="2" spans="1:37" x14ac:dyDescent="0.35">
      <c r="A2" s="50" t="s">
        <v>16</v>
      </c>
      <c r="B2" s="49">
        <v>43101</v>
      </c>
      <c r="C2" s="49">
        <v>43132</v>
      </c>
      <c r="D2" s="49">
        <v>43160</v>
      </c>
      <c r="E2" s="49">
        <v>43191</v>
      </c>
      <c r="F2" s="49">
        <v>43221</v>
      </c>
      <c r="G2" s="49">
        <v>43252</v>
      </c>
      <c r="H2" s="49">
        <v>43282</v>
      </c>
      <c r="I2" s="49">
        <v>43313</v>
      </c>
      <c r="J2" s="49">
        <v>43344</v>
      </c>
      <c r="K2" s="49">
        <v>43374</v>
      </c>
      <c r="L2" s="49">
        <v>43405</v>
      </c>
      <c r="M2" s="49">
        <v>43435</v>
      </c>
      <c r="N2" s="49">
        <v>43466</v>
      </c>
      <c r="O2" s="49">
        <v>43497</v>
      </c>
      <c r="P2" s="49">
        <v>43525</v>
      </c>
      <c r="Q2" s="49">
        <v>43556</v>
      </c>
      <c r="R2" s="49">
        <v>43586</v>
      </c>
      <c r="S2" s="49">
        <v>43617</v>
      </c>
      <c r="T2" s="49">
        <v>43647</v>
      </c>
      <c r="U2" s="49">
        <v>43678</v>
      </c>
      <c r="V2" s="49">
        <v>43709</v>
      </c>
      <c r="W2" s="49">
        <v>43739</v>
      </c>
      <c r="X2" s="49">
        <v>43770</v>
      </c>
      <c r="Y2" s="49">
        <v>43800</v>
      </c>
      <c r="Z2" s="49">
        <v>43831</v>
      </c>
      <c r="AA2" s="49">
        <v>43862</v>
      </c>
      <c r="AB2" s="49">
        <v>43891</v>
      </c>
      <c r="AC2" s="49">
        <v>43922</v>
      </c>
      <c r="AD2" s="49">
        <v>43952</v>
      </c>
      <c r="AE2" s="49">
        <v>43983</v>
      </c>
      <c r="AF2" s="49">
        <v>44013</v>
      </c>
      <c r="AG2" s="49">
        <v>44044</v>
      </c>
      <c r="AH2" s="49">
        <v>44075</v>
      </c>
      <c r="AI2" s="49">
        <v>44105</v>
      </c>
      <c r="AJ2" s="49">
        <v>44136</v>
      </c>
      <c r="AK2" s="49">
        <v>44166</v>
      </c>
    </row>
    <row r="3" spans="1:37" x14ac:dyDescent="0.35">
      <c r="A3" s="88" t="s">
        <v>88</v>
      </c>
      <c r="B3" s="89">
        <v>5077</v>
      </c>
      <c r="C3" s="89">
        <v>5147</v>
      </c>
      <c r="D3" s="89">
        <v>5151</v>
      </c>
      <c r="E3" s="89">
        <v>5146</v>
      </c>
      <c r="F3" s="89">
        <v>5154</v>
      </c>
      <c r="G3" s="89">
        <v>5237</v>
      </c>
      <c r="H3" s="89">
        <v>5276</v>
      </c>
      <c r="I3" s="89">
        <v>5245</v>
      </c>
      <c r="J3" s="89">
        <v>5114</v>
      </c>
      <c r="K3" s="89">
        <v>5033</v>
      </c>
      <c r="L3" s="89">
        <v>5030</v>
      </c>
      <c r="M3" s="89">
        <v>4985</v>
      </c>
      <c r="N3" s="89">
        <v>5047</v>
      </c>
      <c r="O3" s="89">
        <v>5090</v>
      </c>
      <c r="P3" s="89">
        <v>5058</v>
      </c>
      <c r="Q3" s="89">
        <v>5055</v>
      </c>
      <c r="R3" s="89">
        <v>5079</v>
      </c>
      <c r="S3" s="89">
        <v>5139</v>
      </c>
      <c r="T3" s="89">
        <v>5259</v>
      </c>
      <c r="U3" s="89">
        <v>5155</v>
      </c>
      <c r="V3" s="89">
        <v>5045</v>
      </c>
      <c r="W3" s="89">
        <v>5039</v>
      </c>
      <c r="X3" s="89">
        <v>5025</v>
      </c>
      <c r="Y3" s="89">
        <v>4999</v>
      </c>
      <c r="Z3" s="89">
        <v>5020</v>
      </c>
      <c r="AA3" s="89">
        <v>5043</v>
      </c>
      <c r="AB3" s="89">
        <v>5026</v>
      </c>
      <c r="AC3" s="89">
        <v>5063</v>
      </c>
      <c r="AD3" s="89">
        <v>4961</v>
      </c>
      <c r="AE3" s="89">
        <v>5182</v>
      </c>
      <c r="AF3" s="89">
        <v>5199</v>
      </c>
      <c r="AG3" s="89">
        <v>5137</v>
      </c>
      <c r="AH3" s="89">
        <v>5054</v>
      </c>
      <c r="AI3" s="89">
        <v>4954</v>
      </c>
      <c r="AJ3" s="89">
        <v>4921</v>
      </c>
      <c r="AK3" s="89">
        <v>4863</v>
      </c>
    </row>
    <row r="4" spans="1:37" x14ac:dyDescent="0.35">
      <c r="A4" s="88" t="s">
        <v>89</v>
      </c>
      <c r="B4" s="89">
        <v>4958</v>
      </c>
      <c r="C4" s="89">
        <v>5037</v>
      </c>
      <c r="D4" s="89">
        <v>4984</v>
      </c>
      <c r="E4" s="89">
        <v>4930</v>
      </c>
      <c r="F4" s="89">
        <v>4998</v>
      </c>
      <c r="G4" s="89">
        <v>5139</v>
      </c>
      <c r="H4" s="89">
        <v>5117</v>
      </c>
      <c r="I4" s="89">
        <v>5026</v>
      </c>
      <c r="J4" s="89">
        <v>5076</v>
      </c>
      <c r="K4" s="89">
        <v>5110</v>
      </c>
      <c r="L4" s="89">
        <v>5100</v>
      </c>
      <c r="M4" s="89">
        <v>5023</v>
      </c>
      <c r="N4" s="89">
        <v>5105</v>
      </c>
      <c r="O4" s="89">
        <v>5113</v>
      </c>
      <c r="P4" s="89">
        <v>5063</v>
      </c>
      <c r="Q4" s="89">
        <v>5069</v>
      </c>
      <c r="R4" s="89">
        <v>5100</v>
      </c>
      <c r="S4" s="89">
        <v>5088</v>
      </c>
      <c r="T4" s="89">
        <v>5177</v>
      </c>
      <c r="U4" s="89">
        <v>5148</v>
      </c>
      <c r="V4" s="89">
        <v>5109</v>
      </c>
      <c r="W4" s="89">
        <v>5210</v>
      </c>
      <c r="X4" s="89">
        <v>5211</v>
      </c>
      <c r="Y4" s="89">
        <v>5173</v>
      </c>
      <c r="Z4" s="89">
        <v>5077</v>
      </c>
      <c r="AA4" s="89">
        <v>5097</v>
      </c>
      <c r="AB4" s="89">
        <v>5083</v>
      </c>
      <c r="AC4" s="89">
        <v>5045</v>
      </c>
      <c r="AD4" s="89">
        <v>4921</v>
      </c>
      <c r="AE4" s="89">
        <v>5121</v>
      </c>
      <c r="AF4" s="89">
        <v>5038</v>
      </c>
      <c r="AG4" s="89">
        <v>5084</v>
      </c>
      <c r="AH4" s="89">
        <v>5034</v>
      </c>
      <c r="AI4" s="89">
        <v>5112</v>
      </c>
      <c r="AJ4" s="89">
        <v>5051</v>
      </c>
      <c r="AK4" s="89">
        <v>4933</v>
      </c>
    </row>
    <row r="5" spans="1:37" x14ac:dyDescent="0.35">
      <c r="A5" s="88" t="s">
        <v>90</v>
      </c>
      <c r="B5" s="89">
        <v>5355</v>
      </c>
      <c r="C5" s="89">
        <v>5278</v>
      </c>
      <c r="D5" s="89">
        <v>5240</v>
      </c>
      <c r="E5" s="89">
        <v>5147</v>
      </c>
      <c r="F5" s="89">
        <v>5108</v>
      </c>
      <c r="G5" s="89">
        <v>5030</v>
      </c>
      <c r="H5" s="89">
        <v>4915</v>
      </c>
      <c r="I5" s="89">
        <v>5050</v>
      </c>
      <c r="J5" s="89">
        <v>5063</v>
      </c>
      <c r="K5" s="89">
        <v>5062</v>
      </c>
      <c r="L5" s="89">
        <v>5102</v>
      </c>
      <c r="M5" s="89">
        <v>4966</v>
      </c>
      <c r="N5" s="89">
        <v>4952</v>
      </c>
      <c r="O5" s="89">
        <v>4903</v>
      </c>
      <c r="P5" s="89">
        <v>4952</v>
      </c>
      <c r="Q5" s="89">
        <v>4918</v>
      </c>
      <c r="R5" s="89">
        <v>4869</v>
      </c>
      <c r="S5" s="89">
        <v>4774</v>
      </c>
      <c r="T5" s="89">
        <v>4852</v>
      </c>
      <c r="U5" s="89">
        <v>4894</v>
      </c>
      <c r="V5" s="89">
        <v>4954</v>
      </c>
      <c r="W5" s="89">
        <v>4954</v>
      </c>
      <c r="X5" s="89">
        <v>4960</v>
      </c>
      <c r="Y5" s="89">
        <v>4876</v>
      </c>
      <c r="Z5" s="89">
        <v>4902</v>
      </c>
      <c r="AA5" s="89">
        <v>4995</v>
      </c>
      <c r="AB5" s="89">
        <v>4971</v>
      </c>
      <c r="AC5" s="89">
        <v>5035</v>
      </c>
      <c r="AD5" s="89">
        <v>4762</v>
      </c>
      <c r="AE5" s="89">
        <v>4917</v>
      </c>
      <c r="AF5" s="89">
        <v>4788</v>
      </c>
      <c r="AG5" s="89">
        <v>4830</v>
      </c>
      <c r="AH5" s="89">
        <v>4866</v>
      </c>
      <c r="AI5" s="89">
        <v>4850</v>
      </c>
      <c r="AJ5" s="89">
        <v>4818</v>
      </c>
      <c r="AK5" s="89">
        <v>4747</v>
      </c>
    </row>
    <row r="6" spans="1:37" x14ac:dyDescent="0.35">
      <c r="A6" s="88" t="s">
        <v>91</v>
      </c>
      <c r="B6" s="89">
        <v>54893</v>
      </c>
      <c r="C6" s="89">
        <v>55517</v>
      </c>
      <c r="D6" s="89">
        <v>55887</v>
      </c>
      <c r="E6" s="89">
        <v>56307</v>
      </c>
      <c r="F6" s="89">
        <v>56644</v>
      </c>
      <c r="G6" s="89">
        <v>56530</v>
      </c>
      <c r="H6" s="89">
        <v>55954</v>
      </c>
      <c r="I6" s="89">
        <v>55775</v>
      </c>
      <c r="J6" s="89">
        <v>55602</v>
      </c>
      <c r="K6" s="89">
        <v>55945</v>
      </c>
      <c r="L6" s="89">
        <v>56239</v>
      </c>
      <c r="M6" s="89">
        <v>56067</v>
      </c>
      <c r="N6" s="89">
        <v>55590</v>
      </c>
      <c r="O6" s="89">
        <v>55901</v>
      </c>
      <c r="P6" s="89">
        <v>56093</v>
      </c>
      <c r="Q6" s="89">
        <v>55693</v>
      </c>
      <c r="R6" s="89">
        <v>55947</v>
      </c>
      <c r="S6" s="89">
        <v>56388</v>
      </c>
      <c r="T6" s="89">
        <v>56162</v>
      </c>
      <c r="U6" s="89">
        <v>56135</v>
      </c>
      <c r="V6" s="89">
        <v>55983</v>
      </c>
      <c r="W6" s="89">
        <v>55830</v>
      </c>
      <c r="X6" s="89">
        <v>56366</v>
      </c>
      <c r="Y6" s="89">
        <v>55989</v>
      </c>
      <c r="Z6" s="89">
        <v>56415</v>
      </c>
      <c r="AA6" s="89">
        <v>56832</v>
      </c>
      <c r="AB6" s="89">
        <v>56426</v>
      </c>
      <c r="AC6" s="89">
        <v>56832</v>
      </c>
      <c r="AD6" s="89">
        <v>55843</v>
      </c>
      <c r="AE6" s="89">
        <v>58827</v>
      </c>
      <c r="AF6" s="89">
        <v>58810</v>
      </c>
      <c r="AG6" s="89">
        <v>57765</v>
      </c>
      <c r="AH6" s="89">
        <v>56793</v>
      </c>
      <c r="AI6" s="89">
        <v>56019</v>
      </c>
      <c r="AJ6" s="89">
        <v>55794</v>
      </c>
      <c r="AK6" s="89">
        <v>54619</v>
      </c>
    </row>
    <row r="7" spans="1:37" x14ac:dyDescent="0.35">
      <c r="A7" s="88" t="s">
        <v>92</v>
      </c>
      <c r="B7" s="89">
        <v>85976</v>
      </c>
      <c r="C7" s="89">
        <v>86940</v>
      </c>
      <c r="D7" s="89">
        <v>87529</v>
      </c>
      <c r="E7" s="89">
        <v>88067</v>
      </c>
      <c r="F7" s="89">
        <v>88528</v>
      </c>
      <c r="G7" s="89">
        <v>88370</v>
      </c>
      <c r="H7" s="89">
        <v>87506</v>
      </c>
      <c r="I7" s="89">
        <v>87202</v>
      </c>
      <c r="J7" s="89">
        <v>86970</v>
      </c>
      <c r="K7" s="89">
        <v>87508</v>
      </c>
      <c r="L7" s="89">
        <v>87958</v>
      </c>
      <c r="M7" s="89">
        <v>87725</v>
      </c>
      <c r="N7" s="89">
        <v>87583</v>
      </c>
      <c r="O7" s="89">
        <v>88044</v>
      </c>
      <c r="P7" s="89">
        <v>88302</v>
      </c>
      <c r="Q7" s="89">
        <v>87621</v>
      </c>
      <c r="R7" s="89">
        <v>88014</v>
      </c>
      <c r="S7" s="89">
        <v>88591</v>
      </c>
      <c r="T7" s="89">
        <v>88262</v>
      </c>
      <c r="U7" s="89">
        <v>88250</v>
      </c>
      <c r="V7" s="89">
        <v>88130</v>
      </c>
      <c r="W7" s="89">
        <v>87921</v>
      </c>
      <c r="X7" s="89">
        <v>88828</v>
      </c>
      <c r="Y7" s="89">
        <v>88274</v>
      </c>
      <c r="Z7" s="89">
        <v>88956</v>
      </c>
      <c r="AA7" s="89">
        <v>89587</v>
      </c>
      <c r="AB7" s="89">
        <v>88937</v>
      </c>
      <c r="AC7" s="89">
        <v>88829</v>
      </c>
      <c r="AD7" s="89">
        <v>87429</v>
      </c>
      <c r="AE7" s="89">
        <v>92134</v>
      </c>
      <c r="AF7" s="89">
        <v>92100</v>
      </c>
      <c r="AG7" s="89">
        <v>90622</v>
      </c>
      <c r="AH7" s="89">
        <v>89162</v>
      </c>
      <c r="AI7" s="89">
        <v>88089</v>
      </c>
      <c r="AJ7" s="89">
        <v>87813</v>
      </c>
      <c r="AK7" s="89">
        <v>85940</v>
      </c>
    </row>
    <row r="8" spans="1:37" x14ac:dyDescent="0.35">
      <c r="A8" s="88" t="s">
        <v>93</v>
      </c>
      <c r="B8" s="89">
        <v>2329</v>
      </c>
      <c r="C8" s="89">
        <v>2357</v>
      </c>
      <c r="D8" s="89">
        <v>2334</v>
      </c>
      <c r="E8" s="89">
        <v>2317</v>
      </c>
      <c r="F8" s="89">
        <v>2331</v>
      </c>
      <c r="G8" s="89">
        <v>2223</v>
      </c>
      <c r="H8" s="89">
        <v>2219</v>
      </c>
      <c r="I8" s="89">
        <v>2223</v>
      </c>
      <c r="J8" s="89">
        <v>2303</v>
      </c>
      <c r="K8" s="89">
        <v>2301</v>
      </c>
      <c r="L8" s="89">
        <v>2336</v>
      </c>
      <c r="M8" s="89">
        <v>2303</v>
      </c>
      <c r="N8" s="89">
        <v>2299</v>
      </c>
      <c r="O8" s="89">
        <v>2275</v>
      </c>
      <c r="P8" s="89">
        <v>2294</v>
      </c>
      <c r="Q8" s="89">
        <v>2309</v>
      </c>
      <c r="R8" s="89">
        <v>2302</v>
      </c>
      <c r="S8" s="89">
        <v>2207</v>
      </c>
      <c r="T8" s="89">
        <v>2180</v>
      </c>
      <c r="U8" s="89">
        <v>2307</v>
      </c>
      <c r="V8" s="89">
        <v>2294</v>
      </c>
      <c r="W8" s="89">
        <v>2377</v>
      </c>
      <c r="X8" s="89">
        <v>2359</v>
      </c>
      <c r="Y8" s="89">
        <v>2317</v>
      </c>
      <c r="Z8" s="89">
        <v>2313</v>
      </c>
      <c r="AA8" s="89">
        <v>2339</v>
      </c>
      <c r="AB8" s="89">
        <v>2330</v>
      </c>
      <c r="AC8" s="89">
        <v>2378</v>
      </c>
      <c r="AD8" s="89">
        <v>2271</v>
      </c>
      <c r="AE8" s="89">
        <v>2192</v>
      </c>
      <c r="AF8" s="89">
        <v>2145</v>
      </c>
      <c r="AG8" s="89">
        <v>2269</v>
      </c>
      <c r="AH8" s="89">
        <v>2223</v>
      </c>
      <c r="AI8" s="89">
        <v>2322</v>
      </c>
      <c r="AJ8" s="89">
        <v>2300</v>
      </c>
      <c r="AK8" s="89">
        <v>2257</v>
      </c>
    </row>
    <row r="9" spans="1:37" x14ac:dyDescent="0.35">
      <c r="A9" s="88" t="s">
        <v>94</v>
      </c>
      <c r="B9" s="89">
        <v>28933</v>
      </c>
      <c r="C9" s="89">
        <v>29374</v>
      </c>
      <c r="D9" s="89">
        <v>29388</v>
      </c>
      <c r="E9" s="89">
        <v>29214</v>
      </c>
      <c r="F9" s="89">
        <v>29548</v>
      </c>
      <c r="G9" s="89">
        <v>30532</v>
      </c>
      <c r="H9" s="89">
        <v>31620</v>
      </c>
      <c r="I9" s="89">
        <v>30950</v>
      </c>
      <c r="J9" s="89">
        <v>30213</v>
      </c>
      <c r="K9" s="89">
        <v>30285</v>
      </c>
      <c r="L9" s="89">
        <v>30114</v>
      </c>
      <c r="M9" s="89">
        <v>30217</v>
      </c>
      <c r="N9" s="89">
        <v>30247</v>
      </c>
      <c r="O9" s="89">
        <v>30703</v>
      </c>
      <c r="P9" s="89">
        <v>30653</v>
      </c>
      <c r="Q9" s="89">
        <v>30403</v>
      </c>
      <c r="R9" s="89">
        <v>30709</v>
      </c>
      <c r="S9" s="89">
        <v>31536</v>
      </c>
      <c r="T9" s="89">
        <v>32945</v>
      </c>
      <c r="U9" s="89">
        <v>32298</v>
      </c>
      <c r="V9" s="89">
        <v>31689</v>
      </c>
      <c r="W9" s="89">
        <v>31493</v>
      </c>
      <c r="X9" s="89">
        <v>31402</v>
      </c>
      <c r="Y9" s="89">
        <v>31373</v>
      </c>
      <c r="Z9" s="89">
        <v>31394</v>
      </c>
      <c r="AA9" s="89">
        <v>31752</v>
      </c>
      <c r="AB9" s="89">
        <v>31262</v>
      </c>
      <c r="AC9" s="89">
        <v>31323</v>
      </c>
      <c r="AD9" s="89">
        <v>30906</v>
      </c>
      <c r="AE9" s="89">
        <v>32749</v>
      </c>
      <c r="AF9" s="89">
        <v>33479</v>
      </c>
      <c r="AG9" s="89">
        <v>32925</v>
      </c>
      <c r="AH9" s="89">
        <v>32263</v>
      </c>
      <c r="AI9" s="89">
        <v>31664</v>
      </c>
      <c r="AJ9" s="89">
        <v>31406</v>
      </c>
      <c r="AK9" s="89">
        <v>31078</v>
      </c>
    </row>
    <row r="10" spans="1:37" x14ac:dyDescent="0.35">
      <c r="A10" s="88" t="s">
        <v>95</v>
      </c>
      <c r="B10" s="89">
        <v>64461</v>
      </c>
      <c r="C10" s="89">
        <v>65431</v>
      </c>
      <c r="D10" s="89">
        <v>65465</v>
      </c>
      <c r="E10" s="89">
        <v>65108</v>
      </c>
      <c r="F10" s="89">
        <v>65994</v>
      </c>
      <c r="G10" s="89">
        <v>67868</v>
      </c>
      <c r="H10" s="89">
        <v>70240</v>
      </c>
      <c r="I10" s="89">
        <v>68822</v>
      </c>
      <c r="J10" s="89">
        <v>67176</v>
      </c>
      <c r="K10" s="89">
        <v>67536</v>
      </c>
      <c r="L10" s="89">
        <v>67335</v>
      </c>
      <c r="M10" s="89">
        <v>67372</v>
      </c>
      <c r="N10" s="89">
        <v>67059</v>
      </c>
      <c r="O10" s="89">
        <v>68053</v>
      </c>
      <c r="P10" s="89">
        <v>67938</v>
      </c>
      <c r="Q10" s="89">
        <v>67494</v>
      </c>
      <c r="R10" s="89">
        <v>68235</v>
      </c>
      <c r="S10" s="89">
        <v>69875</v>
      </c>
      <c r="T10" s="89">
        <v>72882</v>
      </c>
      <c r="U10" s="89">
        <v>71491</v>
      </c>
      <c r="V10" s="89">
        <v>70138</v>
      </c>
      <c r="W10" s="89">
        <v>69934</v>
      </c>
      <c r="X10" s="89">
        <v>69866</v>
      </c>
      <c r="Y10" s="89">
        <v>69695</v>
      </c>
      <c r="Z10" s="89">
        <v>69649</v>
      </c>
      <c r="AA10" s="89">
        <v>70453</v>
      </c>
      <c r="AB10" s="89">
        <v>69371</v>
      </c>
      <c r="AC10" s="89">
        <v>68757</v>
      </c>
      <c r="AD10" s="89">
        <v>68314</v>
      </c>
      <c r="AE10" s="89">
        <v>72331</v>
      </c>
      <c r="AF10" s="89">
        <v>73749</v>
      </c>
      <c r="AG10" s="89">
        <v>72577</v>
      </c>
      <c r="AH10" s="89">
        <v>71325</v>
      </c>
      <c r="AI10" s="89">
        <v>70121</v>
      </c>
      <c r="AJ10" s="89">
        <v>69714</v>
      </c>
      <c r="AK10" s="89">
        <v>68840</v>
      </c>
    </row>
    <row r="11" spans="1:37" x14ac:dyDescent="0.35">
      <c r="A11" s="88" t="s">
        <v>96</v>
      </c>
      <c r="B11" s="89">
        <v>2585</v>
      </c>
      <c r="C11" s="89">
        <v>2637</v>
      </c>
      <c r="D11" s="89">
        <v>2633</v>
      </c>
      <c r="E11" s="89">
        <v>2599</v>
      </c>
      <c r="F11" s="89">
        <v>2654</v>
      </c>
      <c r="G11" s="89">
        <v>2660</v>
      </c>
      <c r="H11" s="89">
        <v>2683</v>
      </c>
      <c r="I11" s="89">
        <v>2710</v>
      </c>
      <c r="J11" s="89">
        <v>2620</v>
      </c>
      <c r="K11" s="89">
        <v>2600</v>
      </c>
      <c r="L11" s="89">
        <v>2586</v>
      </c>
      <c r="M11" s="89">
        <v>2550</v>
      </c>
      <c r="N11" s="89">
        <v>2557</v>
      </c>
      <c r="O11" s="89">
        <v>2581</v>
      </c>
      <c r="P11" s="89">
        <v>2608</v>
      </c>
      <c r="Q11" s="89">
        <v>2564</v>
      </c>
      <c r="R11" s="89">
        <v>2607</v>
      </c>
      <c r="S11" s="89">
        <v>2651</v>
      </c>
      <c r="T11" s="89">
        <v>2693</v>
      </c>
      <c r="U11" s="89">
        <v>2664</v>
      </c>
      <c r="V11" s="89">
        <v>2613</v>
      </c>
      <c r="W11" s="89">
        <v>2616</v>
      </c>
      <c r="X11" s="89">
        <v>2638</v>
      </c>
      <c r="Y11" s="89">
        <v>2589</v>
      </c>
      <c r="Z11" s="89">
        <v>2601</v>
      </c>
      <c r="AA11" s="89">
        <v>2623</v>
      </c>
      <c r="AB11" s="89">
        <v>2608</v>
      </c>
      <c r="AC11" s="89">
        <v>2590</v>
      </c>
      <c r="AD11" s="89">
        <v>2529</v>
      </c>
      <c r="AE11" s="89">
        <v>2673</v>
      </c>
      <c r="AF11" s="89">
        <v>2663</v>
      </c>
      <c r="AG11" s="89">
        <v>2675</v>
      </c>
      <c r="AH11" s="89">
        <v>2603</v>
      </c>
      <c r="AI11" s="89">
        <v>2599</v>
      </c>
      <c r="AJ11" s="89">
        <v>2575</v>
      </c>
      <c r="AK11" s="89">
        <v>2520</v>
      </c>
    </row>
    <row r="12" spans="1:37" x14ac:dyDescent="0.35">
      <c r="A12" s="88" t="s">
        <v>97</v>
      </c>
      <c r="B12" s="89">
        <v>17064</v>
      </c>
      <c r="C12" s="89">
        <v>17152</v>
      </c>
      <c r="D12" s="89">
        <v>17352</v>
      </c>
      <c r="E12" s="89">
        <v>17182</v>
      </c>
      <c r="F12" s="89">
        <v>17103</v>
      </c>
      <c r="G12" s="89">
        <v>17529</v>
      </c>
      <c r="H12" s="89">
        <v>17659</v>
      </c>
      <c r="I12" s="89">
        <v>17588</v>
      </c>
      <c r="J12" s="89">
        <v>17101</v>
      </c>
      <c r="K12" s="89">
        <v>17072</v>
      </c>
      <c r="L12" s="89">
        <v>17091</v>
      </c>
      <c r="M12" s="89">
        <v>17191</v>
      </c>
      <c r="N12" s="89">
        <v>17062</v>
      </c>
      <c r="O12" s="89">
        <v>17190</v>
      </c>
      <c r="P12" s="89">
        <v>17126</v>
      </c>
      <c r="Q12" s="89">
        <v>17180</v>
      </c>
      <c r="R12" s="89">
        <v>17219</v>
      </c>
      <c r="S12" s="89">
        <v>17536</v>
      </c>
      <c r="T12" s="89">
        <v>17797</v>
      </c>
      <c r="U12" s="89">
        <v>17662</v>
      </c>
      <c r="V12" s="89">
        <v>17160</v>
      </c>
      <c r="W12" s="89">
        <v>17263</v>
      </c>
      <c r="X12" s="89">
        <v>17245</v>
      </c>
      <c r="Y12" s="89">
        <v>17081</v>
      </c>
      <c r="Z12" s="89">
        <v>17276</v>
      </c>
      <c r="AA12" s="89">
        <v>17364</v>
      </c>
      <c r="AB12" s="89">
        <v>17151</v>
      </c>
      <c r="AC12" s="89">
        <v>17323</v>
      </c>
      <c r="AD12" s="89">
        <v>16817</v>
      </c>
      <c r="AE12" s="89">
        <v>17798</v>
      </c>
      <c r="AF12" s="89">
        <v>17943</v>
      </c>
      <c r="AG12" s="89">
        <v>17756</v>
      </c>
      <c r="AH12" s="89">
        <v>17328</v>
      </c>
      <c r="AI12" s="89">
        <v>17061</v>
      </c>
      <c r="AJ12" s="89">
        <v>17019</v>
      </c>
      <c r="AK12" s="89">
        <v>16712</v>
      </c>
    </row>
    <row r="13" spans="1:37" x14ac:dyDescent="0.35">
      <c r="A13" s="88" t="s">
        <v>98</v>
      </c>
      <c r="B13" s="89">
        <v>17064</v>
      </c>
      <c r="C13" s="89">
        <v>17152</v>
      </c>
      <c r="D13" s="89">
        <v>17352</v>
      </c>
      <c r="E13" s="89">
        <v>17182</v>
      </c>
      <c r="F13" s="89">
        <v>17103</v>
      </c>
      <c r="G13" s="89">
        <v>17529</v>
      </c>
      <c r="H13" s="89">
        <v>17659</v>
      </c>
      <c r="I13" s="89">
        <v>17588</v>
      </c>
      <c r="J13" s="89">
        <v>17101</v>
      </c>
      <c r="K13" s="89">
        <v>17072</v>
      </c>
      <c r="L13" s="89">
        <v>17091</v>
      </c>
      <c r="M13" s="89">
        <v>17191</v>
      </c>
      <c r="N13" s="89">
        <v>17062</v>
      </c>
      <c r="O13" s="89">
        <v>17190</v>
      </c>
      <c r="P13" s="89">
        <v>17126</v>
      </c>
      <c r="Q13" s="89">
        <v>17180</v>
      </c>
      <c r="R13" s="89">
        <v>17219</v>
      </c>
      <c r="S13" s="89">
        <v>17536</v>
      </c>
      <c r="T13" s="89">
        <v>17797</v>
      </c>
      <c r="U13" s="89">
        <v>17662</v>
      </c>
      <c r="V13" s="89">
        <v>17160</v>
      </c>
      <c r="W13" s="89">
        <v>17263</v>
      </c>
      <c r="X13" s="89">
        <v>17245</v>
      </c>
      <c r="Y13" s="89">
        <v>17081</v>
      </c>
      <c r="Z13" s="89">
        <v>17276</v>
      </c>
      <c r="AA13" s="89">
        <v>17364</v>
      </c>
      <c r="AB13" s="89">
        <v>17151</v>
      </c>
      <c r="AC13" s="89">
        <v>17323</v>
      </c>
      <c r="AD13" s="89">
        <v>16817</v>
      </c>
      <c r="AE13" s="89">
        <v>17798</v>
      </c>
      <c r="AF13" s="89">
        <v>17943</v>
      </c>
      <c r="AG13" s="89">
        <v>17756</v>
      </c>
      <c r="AH13" s="89">
        <v>17328</v>
      </c>
      <c r="AI13" s="89">
        <v>17061</v>
      </c>
      <c r="AJ13" s="89">
        <v>17019</v>
      </c>
      <c r="AK13" s="89">
        <v>16712</v>
      </c>
    </row>
    <row r="14" spans="1:37" x14ac:dyDescent="0.35">
      <c r="A14" s="88" t="s">
        <v>99</v>
      </c>
      <c r="B14" s="89">
        <v>5393</v>
      </c>
      <c r="C14" s="89">
        <v>5460</v>
      </c>
      <c r="D14" s="89">
        <v>5484</v>
      </c>
      <c r="E14" s="89">
        <v>5504</v>
      </c>
      <c r="F14" s="89">
        <v>5515</v>
      </c>
      <c r="G14" s="89">
        <v>5480</v>
      </c>
      <c r="H14" s="89">
        <v>5475</v>
      </c>
      <c r="I14" s="89">
        <v>5454</v>
      </c>
      <c r="J14" s="89">
        <v>5457</v>
      </c>
      <c r="K14" s="89">
        <v>5497</v>
      </c>
      <c r="L14" s="89">
        <v>5552</v>
      </c>
      <c r="M14" s="89">
        <v>5492</v>
      </c>
      <c r="N14" s="89">
        <v>5491</v>
      </c>
      <c r="O14" s="89">
        <v>5467</v>
      </c>
      <c r="P14" s="89">
        <v>5503</v>
      </c>
      <c r="Q14" s="89">
        <v>5451</v>
      </c>
      <c r="R14" s="89">
        <v>5453</v>
      </c>
      <c r="S14" s="89">
        <v>5448</v>
      </c>
      <c r="T14" s="89">
        <v>5454</v>
      </c>
      <c r="U14" s="89">
        <v>5478</v>
      </c>
      <c r="V14" s="89">
        <v>5483</v>
      </c>
      <c r="W14" s="89">
        <v>5508</v>
      </c>
      <c r="X14" s="89">
        <v>5567</v>
      </c>
      <c r="Y14" s="89">
        <v>5534</v>
      </c>
      <c r="Z14" s="89">
        <v>5566</v>
      </c>
      <c r="AA14" s="89">
        <v>5605</v>
      </c>
      <c r="AB14" s="89">
        <v>5587</v>
      </c>
      <c r="AC14" s="89">
        <v>5664</v>
      </c>
      <c r="AD14" s="89">
        <v>5473</v>
      </c>
      <c r="AE14" s="89">
        <v>5673</v>
      </c>
      <c r="AF14" s="89">
        <v>5641</v>
      </c>
      <c r="AG14" s="89">
        <v>5615</v>
      </c>
      <c r="AH14" s="89">
        <v>5534</v>
      </c>
      <c r="AI14" s="89">
        <v>5550</v>
      </c>
      <c r="AJ14" s="89">
        <v>5513</v>
      </c>
      <c r="AK14" s="89">
        <v>5382</v>
      </c>
    </row>
    <row r="15" spans="1:37" x14ac:dyDescent="0.35">
      <c r="A15" s="88" t="s">
        <v>100</v>
      </c>
      <c r="B15" s="89">
        <v>675</v>
      </c>
      <c r="C15" s="89">
        <v>668</v>
      </c>
      <c r="D15" s="89">
        <v>643</v>
      </c>
      <c r="E15" s="89">
        <v>643</v>
      </c>
      <c r="F15" s="89">
        <v>656</v>
      </c>
      <c r="G15" s="89">
        <v>675</v>
      </c>
      <c r="H15" s="89">
        <v>657</v>
      </c>
      <c r="I15" s="89">
        <v>681</v>
      </c>
      <c r="J15" s="89">
        <v>664</v>
      </c>
      <c r="K15" s="89">
        <v>668</v>
      </c>
      <c r="L15" s="89">
        <v>717</v>
      </c>
      <c r="M15" s="89">
        <v>658</v>
      </c>
      <c r="N15" s="89">
        <v>664</v>
      </c>
      <c r="O15" s="89">
        <v>624</v>
      </c>
      <c r="P15" s="89">
        <v>631</v>
      </c>
      <c r="Q15" s="89">
        <v>637</v>
      </c>
      <c r="R15" s="89">
        <v>630</v>
      </c>
      <c r="S15" s="89">
        <v>620</v>
      </c>
      <c r="T15" s="89">
        <v>611</v>
      </c>
      <c r="U15" s="89">
        <v>686</v>
      </c>
      <c r="V15" s="89">
        <v>671</v>
      </c>
      <c r="W15" s="89">
        <v>714</v>
      </c>
      <c r="X15" s="89">
        <v>688</v>
      </c>
      <c r="Y15" s="89">
        <v>700</v>
      </c>
      <c r="Z15" s="89">
        <v>647</v>
      </c>
      <c r="AA15" s="89">
        <v>671</v>
      </c>
      <c r="AB15" s="89">
        <v>669</v>
      </c>
      <c r="AC15" s="89">
        <v>660</v>
      </c>
      <c r="AD15" s="89">
        <v>598</v>
      </c>
      <c r="AE15" s="89">
        <v>622</v>
      </c>
      <c r="AF15" s="89">
        <v>581</v>
      </c>
      <c r="AG15" s="89">
        <v>632</v>
      </c>
      <c r="AH15" s="89">
        <v>638</v>
      </c>
      <c r="AI15" s="89">
        <v>698</v>
      </c>
      <c r="AJ15" s="89">
        <v>696</v>
      </c>
      <c r="AK15" s="89">
        <v>670</v>
      </c>
    </row>
    <row r="16" spans="1:37" x14ac:dyDescent="0.35">
      <c r="A16" s="88" t="s">
        <v>101</v>
      </c>
      <c r="B16" s="89">
        <v>37913</v>
      </c>
      <c r="C16" s="89">
        <v>38018</v>
      </c>
      <c r="D16" s="89">
        <v>38087</v>
      </c>
      <c r="E16" s="89">
        <v>37885</v>
      </c>
      <c r="F16" s="89">
        <v>38136</v>
      </c>
      <c r="G16" s="89">
        <v>38594</v>
      </c>
      <c r="H16" s="89">
        <v>37479</v>
      </c>
      <c r="I16" s="89">
        <v>37200</v>
      </c>
      <c r="J16" s="89">
        <v>37640</v>
      </c>
      <c r="K16" s="89">
        <v>37636</v>
      </c>
      <c r="L16" s="89">
        <v>37825</v>
      </c>
      <c r="M16" s="89">
        <v>37808</v>
      </c>
      <c r="N16" s="89">
        <v>37882</v>
      </c>
      <c r="O16" s="89">
        <v>38228</v>
      </c>
      <c r="P16" s="89">
        <v>38321</v>
      </c>
      <c r="Q16" s="89">
        <v>38075</v>
      </c>
      <c r="R16" s="89">
        <v>38210</v>
      </c>
      <c r="S16" s="89">
        <v>38527</v>
      </c>
      <c r="T16" s="89">
        <v>37618</v>
      </c>
      <c r="U16" s="89">
        <v>37618</v>
      </c>
      <c r="V16" s="89">
        <v>38057</v>
      </c>
      <c r="W16" s="89">
        <v>38057</v>
      </c>
      <c r="X16" s="89">
        <v>38401</v>
      </c>
      <c r="Y16" s="89">
        <v>38094</v>
      </c>
      <c r="Z16" s="89">
        <v>38452</v>
      </c>
      <c r="AA16" s="89">
        <v>38493</v>
      </c>
      <c r="AB16" s="89">
        <v>38132</v>
      </c>
      <c r="AC16" s="89">
        <v>37620</v>
      </c>
      <c r="AD16" s="89">
        <v>37125</v>
      </c>
      <c r="AE16" s="89">
        <v>39077</v>
      </c>
      <c r="AF16" s="89">
        <v>37932</v>
      </c>
      <c r="AG16" s="89">
        <v>37707</v>
      </c>
      <c r="AH16" s="89">
        <v>37645</v>
      </c>
      <c r="AI16" s="89">
        <v>37354</v>
      </c>
      <c r="AJ16" s="89">
        <v>37353</v>
      </c>
      <c r="AK16" s="89">
        <v>36663</v>
      </c>
    </row>
    <row r="17" spans="1:37" x14ac:dyDescent="0.35">
      <c r="A17" s="88" t="s">
        <v>102</v>
      </c>
      <c r="B17" s="89">
        <v>2429</v>
      </c>
      <c r="C17" s="89">
        <v>2459</v>
      </c>
      <c r="D17" s="89">
        <v>2418</v>
      </c>
      <c r="E17" s="89">
        <v>2417</v>
      </c>
      <c r="F17" s="89">
        <v>2461</v>
      </c>
      <c r="G17" s="89">
        <v>2495</v>
      </c>
      <c r="H17" s="89">
        <v>2459</v>
      </c>
      <c r="I17" s="89">
        <v>2496</v>
      </c>
      <c r="J17" s="89">
        <v>2484</v>
      </c>
      <c r="K17" s="89">
        <v>2501</v>
      </c>
      <c r="L17" s="89">
        <v>2583</v>
      </c>
      <c r="M17" s="89">
        <v>2506</v>
      </c>
      <c r="N17" s="89">
        <v>2414</v>
      </c>
      <c r="O17" s="89">
        <v>2392</v>
      </c>
      <c r="P17" s="89">
        <v>2378</v>
      </c>
      <c r="Q17" s="89">
        <v>2413</v>
      </c>
      <c r="R17" s="89">
        <v>2453</v>
      </c>
      <c r="S17" s="89">
        <v>2454</v>
      </c>
      <c r="T17" s="89">
        <v>2410</v>
      </c>
      <c r="U17" s="89">
        <v>2495</v>
      </c>
      <c r="V17" s="89">
        <v>2466</v>
      </c>
      <c r="W17" s="89">
        <v>2568</v>
      </c>
      <c r="X17" s="89">
        <v>2534</v>
      </c>
      <c r="Y17" s="89">
        <v>2545</v>
      </c>
      <c r="Z17" s="89">
        <v>2454</v>
      </c>
      <c r="AA17" s="89">
        <v>2521</v>
      </c>
      <c r="AB17" s="89">
        <v>2525</v>
      </c>
      <c r="AC17" s="89">
        <v>2481</v>
      </c>
      <c r="AD17" s="89">
        <v>2385</v>
      </c>
      <c r="AE17" s="89">
        <v>2450</v>
      </c>
      <c r="AF17" s="89">
        <v>2295</v>
      </c>
      <c r="AG17" s="89">
        <v>2402</v>
      </c>
      <c r="AH17" s="89">
        <v>2416</v>
      </c>
      <c r="AI17" s="89">
        <v>2523</v>
      </c>
      <c r="AJ17" s="89">
        <v>2525</v>
      </c>
      <c r="AK17" s="89">
        <v>2469</v>
      </c>
    </row>
    <row r="18" spans="1:37" x14ac:dyDescent="0.35">
      <c r="A18" s="88" t="s">
        <v>103</v>
      </c>
      <c r="B18" s="89">
        <v>6052</v>
      </c>
      <c r="C18" s="89">
        <v>6153</v>
      </c>
      <c r="D18" s="89">
        <v>6148</v>
      </c>
      <c r="E18" s="89">
        <v>6000</v>
      </c>
      <c r="F18" s="89">
        <v>6156</v>
      </c>
      <c r="G18" s="89">
        <v>6026</v>
      </c>
      <c r="H18" s="89">
        <v>6137</v>
      </c>
      <c r="I18" s="89">
        <v>6029</v>
      </c>
      <c r="J18" s="89">
        <v>5993</v>
      </c>
      <c r="K18" s="89">
        <v>6057</v>
      </c>
      <c r="L18" s="89">
        <v>6075</v>
      </c>
      <c r="M18" s="89">
        <v>6101</v>
      </c>
      <c r="N18" s="89">
        <v>5983</v>
      </c>
      <c r="O18" s="89">
        <v>6004</v>
      </c>
      <c r="P18" s="89">
        <v>5984</v>
      </c>
      <c r="Q18" s="89">
        <v>6024</v>
      </c>
      <c r="R18" s="89">
        <v>6194</v>
      </c>
      <c r="S18" s="89">
        <v>6026</v>
      </c>
      <c r="T18" s="89">
        <v>6159</v>
      </c>
      <c r="U18" s="89">
        <v>6041</v>
      </c>
      <c r="V18" s="89">
        <v>6119</v>
      </c>
      <c r="W18" s="89">
        <v>6148</v>
      </c>
      <c r="X18" s="89">
        <v>6109</v>
      </c>
      <c r="Y18" s="89">
        <v>6097</v>
      </c>
      <c r="Z18" s="89">
        <v>6205</v>
      </c>
      <c r="AA18" s="89">
        <v>6281</v>
      </c>
      <c r="AB18" s="89">
        <v>6254</v>
      </c>
      <c r="AC18" s="89">
        <v>6237</v>
      </c>
      <c r="AD18" s="89">
        <v>6169</v>
      </c>
      <c r="AE18" s="89">
        <v>6392</v>
      </c>
      <c r="AF18" s="89">
        <v>6377</v>
      </c>
      <c r="AG18" s="89">
        <v>6213</v>
      </c>
      <c r="AH18" s="89">
        <v>6178</v>
      </c>
      <c r="AI18" s="89">
        <v>6186</v>
      </c>
      <c r="AJ18" s="89">
        <v>6177</v>
      </c>
      <c r="AK18" s="89">
        <v>6093</v>
      </c>
    </row>
    <row r="19" spans="1:37" x14ac:dyDescent="0.35">
      <c r="A19" s="88" t="s">
        <v>104</v>
      </c>
      <c r="B19" s="89">
        <v>880</v>
      </c>
      <c r="C19" s="89">
        <v>880</v>
      </c>
      <c r="D19" s="89">
        <v>875</v>
      </c>
      <c r="E19" s="89">
        <v>852</v>
      </c>
      <c r="F19" s="89">
        <v>872</v>
      </c>
      <c r="G19" s="89">
        <v>850</v>
      </c>
      <c r="H19" s="89">
        <v>920</v>
      </c>
      <c r="I19" s="89">
        <v>894</v>
      </c>
      <c r="J19" s="89">
        <v>890</v>
      </c>
      <c r="K19" s="89">
        <v>888</v>
      </c>
      <c r="L19" s="89">
        <v>912</v>
      </c>
      <c r="M19" s="89">
        <v>892</v>
      </c>
      <c r="N19" s="89">
        <v>896</v>
      </c>
      <c r="O19" s="89">
        <v>867</v>
      </c>
      <c r="P19" s="89">
        <v>859</v>
      </c>
      <c r="Q19" s="89">
        <v>874</v>
      </c>
      <c r="R19" s="89">
        <v>883</v>
      </c>
      <c r="S19" s="89">
        <v>860</v>
      </c>
      <c r="T19" s="89">
        <v>897</v>
      </c>
      <c r="U19" s="89">
        <v>906</v>
      </c>
      <c r="V19" s="89">
        <v>878</v>
      </c>
      <c r="W19" s="89">
        <v>897</v>
      </c>
      <c r="X19" s="89">
        <v>905</v>
      </c>
      <c r="Y19" s="89">
        <v>901</v>
      </c>
      <c r="Z19" s="89">
        <v>890</v>
      </c>
      <c r="AA19" s="89">
        <v>899</v>
      </c>
      <c r="AB19" s="89">
        <v>906</v>
      </c>
      <c r="AC19" s="89">
        <v>927</v>
      </c>
      <c r="AD19" s="89">
        <v>893</v>
      </c>
      <c r="AE19" s="89">
        <v>894</v>
      </c>
      <c r="AF19" s="89">
        <v>874</v>
      </c>
      <c r="AG19" s="89">
        <v>892</v>
      </c>
      <c r="AH19" s="89">
        <v>885</v>
      </c>
      <c r="AI19" s="89">
        <v>914</v>
      </c>
      <c r="AJ19" s="89">
        <v>911</v>
      </c>
      <c r="AK19" s="89">
        <v>898</v>
      </c>
    </row>
    <row r="20" spans="1:37" x14ac:dyDescent="0.35">
      <c r="A20" s="88" t="s">
        <v>105</v>
      </c>
      <c r="B20" s="89">
        <v>4620</v>
      </c>
      <c r="C20" s="89">
        <v>4689</v>
      </c>
      <c r="D20" s="89">
        <v>4684</v>
      </c>
      <c r="E20" s="89">
        <v>4662</v>
      </c>
      <c r="F20" s="89">
        <v>4674</v>
      </c>
      <c r="G20" s="89">
        <v>4580</v>
      </c>
      <c r="H20" s="89">
        <v>4608</v>
      </c>
      <c r="I20" s="89">
        <v>4534</v>
      </c>
      <c r="J20" s="89">
        <v>4561</v>
      </c>
      <c r="K20" s="89">
        <v>4609</v>
      </c>
      <c r="L20" s="89">
        <v>4680</v>
      </c>
      <c r="M20" s="89">
        <v>4701</v>
      </c>
      <c r="N20" s="89">
        <v>4609</v>
      </c>
      <c r="O20" s="89">
        <v>4589</v>
      </c>
      <c r="P20" s="89">
        <v>4567</v>
      </c>
      <c r="Q20" s="89">
        <v>4640</v>
      </c>
      <c r="R20" s="89">
        <v>4626</v>
      </c>
      <c r="S20" s="89">
        <v>4552</v>
      </c>
      <c r="T20" s="89">
        <v>4589</v>
      </c>
      <c r="U20" s="89">
        <v>4623</v>
      </c>
      <c r="V20" s="89">
        <v>4570</v>
      </c>
      <c r="W20" s="89">
        <v>4673</v>
      </c>
      <c r="X20" s="89">
        <v>4683</v>
      </c>
      <c r="Y20" s="89">
        <v>4654</v>
      </c>
      <c r="Z20" s="89">
        <v>4651</v>
      </c>
      <c r="AA20" s="89">
        <v>4648</v>
      </c>
      <c r="AB20" s="89">
        <v>4601</v>
      </c>
      <c r="AC20" s="89">
        <v>4629</v>
      </c>
      <c r="AD20" s="89">
        <v>4587</v>
      </c>
      <c r="AE20" s="89">
        <v>4614</v>
      </c>
      <c r="AF20" s="89">
        <v>4876</v>
      </c>
      <c r="AG20" s="89">
        <v>4801</v>
      </c>
      <c r="AH20" s="89">
        <v>4629</v>
      </c>
      <c r="AI20" s="89">
        <v>4676</v>
      </c>
      <c r="AJ20" s="89">
        <v>4684</v>
      </c>
      <c r="AK20" s="89">
        <v>4613</v>
      </c>
    </row>
    <row r="21" spans="1:37" x14ac:dyDescent="0.35">
      <c r="A21" s="88" t="s">
        <v>106</v>
      </c>
      <c r="B21" s="89">
        <v>5077</v>
      </c>
      <c r="C21" s="89">
        <v>5147</v>
      </c>
      <c r="D21" s="89">
        <v>5151</v>
      </c>
      <c r="E21" s="89">
        <v>5146</v>
      </c>
      <c r="F21" s="89">
        <v>5154</v>
      </c>
      <c r="G21" s="89">
        <v>5237</v>
      </c>
      <c r="H21" s="89">
        <v>5276</v>
      </c>
      <c r="I21" s="89">
        <v>5245</v>
      </c>
      <c r="J21" s="89">
        <v>5114</v>
      </c>
      <c r="K21" s="89">
        <v>5033</v>
      </c>
      <c r="L21" s="89">
        <v>5030</v>
      </c>
      <c r="M21" s="89">
        <v>4985</v>
      </c>
      <c r="N21" s="89">
        <v>5047</v>
      </c>
      <c r="O21" s="89">
        <v>5090</v>
      </c>
      <c r="P21" s="89">
        <v>5058</v>
      </c>
      <c r="Q21" s="89">
        <v>5055</v>
      </c>
      <c r="R21" s="89">
        <v>5079</v>
      </c>
      <c r="S21" s="89">
        <v>5139</v>
      </c>
      <c r="T21" s="89">
        <v>5259</v>
      </c>
      <c r="U21" s="89">
        <v>5155</v>
      </c>
      <c r="V21" s="89">
        <v>5045</v>
      </c>
      <c r="W21" s="89">
        <v>5039</v>
      </c>
      <c r="X21" s="89">
        <v>5025</v>
      </c>
      <c r="Y21" s="89">
        <v>4999</v>
      </c>
      <c r="Z21" s="89">
        <v>5020</v>
      </c>
      <c r="AA21" s="89">
        <v>5043</v>
      </c>
      <c r="AB21" s="89">
        <v>5026</v>
      </c>
      <c r="AC21" s="89">
        <v>5063</v>
      </c>
      <c r="AD21" s="89">
        <v>4961</v>
      </c>
      <c r="AE21" s="89">
        <v>5182</v>
      </c>
      <c r="AF21" s="89">
        <v>5199</v>
      </c>
      <c r="AG21" s="89">
        <v>5137</v>
      </c>
      <c r="AH21" s="89">
        <v>5054</v>
      </c>
      <c r="AI21" s="89">
        <v>4954</v>
      </c>
      <c r="AJ21" s="89">
        <v>4921</v>
      </c>
      <c r="AK21" s="89">
        <v>4863</v>
      </c>
    </row>
    <row r="22" spans="1:37" x14ac:dyDescent="0.35">
      <c r="A22" s="88" t="s">
        <v>107</v>
      </c>
      <c r="B22" s="89">
        <v>1667</v>
      </c>
      <c r="C22" s="89">
        <v>1681</v>
      </c>
      <c r="D22" s="89">
        <v>1650</v>
      </c>
      <c r="E22" s="89">
        <v>1643</v>
      </c>
      <c r="F22" s="89">
        <v>1677</v>
      </c>
      <c r="G22" s="89">
        <v>1716</v>
      </c>
      <c r="H22" s="89">
        <v>1731</v>
      </c>
      <c r="I22" s="89">
        <v>1774</v>
      </c>
      <c r="J22" s="89">
        <v>1681</v>
      </c>
      <c r="K22" s="89">
        <v>1714</v>
      </c>
      <c r="L22" s="89">
        <v>1725</v>
      </c>
      <c r="M22" s="89">
        <v>1702</v>
      </c>
      <c r="N22" s="89">
        <v>1684</v>
      </c>
      <c r="O22" s="89">
        <v>1674</v>
      </c>
      <c r="P22" s="89">
        <v>1643</v>
      </c>
      <c r="Q22" s="89">
        <v>1685</v>
      </c>
      <c r="R22" s="89">
        <v>1709</v>
      </c>
      <c r="S22" s="89">
        <v>1710</v>
      </c>
      <c r="T22" s="89">
        <v>1698</v>
      </c>
      <c r="U22" s="89">
        <v>1794</v>
      </c>
      <c r="V22" s="89">
        <v>1701</v>
      </c>
      <c r="W22" s="89">
        <v>1734</v>
      </c>
      <c r="X22" s="89">
        <v>1704</v>
      </c>
      <c r="Y22" s="89">
        <v>1708</v>
      </c>
      <c r="Z22" s="89">
        <v>1687</v>
      </c>
      <c r="AA22" s="89">
        <v>1704</v>
      </c>
      <c r="AB22" s="89">
        <v>1684</v>
      </c>
      <c r="AC22" s="89">
        <v>1667</v>
      </c>
      <c r="AD22" s="89">
        <v>1555</v>
      </c>
      <c r="AE22" s="89">
        <v>1588</v>
      </c>
      <c r="AF22" s="89">
        <v>1613</v>
      </c>
      <c r="AG22" s="89">
        <v>1709</v>
      </c>
      <c r="AH22" s="89">
        <v>1623</v>
      </c>
      <c r="AI22" s="89">
        <v>1663</v>
      </c>
      <c r="AJ22" s="89">
        <v>1654</v>
      </c>
      <c r="AK22" s="89">
        <v>1632</v>
      </c>
    </row>
    <row r="23" spans="1:37" x14ac:dyDescent="0.35">
      <c r="A23" s="88" t="s">
        <v>108</v>
      </c>
      <c r="B23" s="89">
        <v>5681</v>
      </c>
      <c r="C23" s="89">
        <v>5755</v>
      </c>
      <c r="D23" s="89">
        <v>5740</v>
      </c>
      <c r="E23" s="89">
        <v>5714</v>
      </c>
      <c r="F23" s="89">
        <v>5784</v>
      </c>
      <c r="G23" s="89">
        <v>5872</v>
      </c>
      <c r="H23" s="89">
        <v>5811</v>
      </c>
      <c r="I23" s="89">
        <v>5798</v>
      </c>
      <c r="J23" s="89">
        <v>5782</v>
      </c>
      <c r="K23" s="89">
        <v>5904</v>
      </c>
      <c r="L23" s="89">
        <v>5990</v>
      </c>
      <c r="M23" s="89">
        <v>5947</v>
      </c>
      <c r="N23" s="89">
        <v>5978</v>
      </c>
      <c r="O23" s="89">
        <v>5845</v>
      </c>
      <c r="P23" s="89">
        <v>5809</v>
      </c>
      <c r="Q23" s="89">
        <v>6104</v>
      </c>
      <c r="R23" s="89">
        <v>6103</v>
      </c>
      <c r="S23" s="89">
        <v>6246</v>
      </c>
      <c r="T23" s="89">
        <v>6136</v>
      </c>
      <c r="U23" s="89">
        <v>6233</v>
      </c>
      <c r="V23" s="89">
        <v>6084</v>
      </c>
      <c r="W23" s="89">
        <v>6090</v>
      </c>
      <c r="X23" s="89">
        <v>5981</v>
      </c>
      <c r="Y23" s="89">
        <v>5859</v>
      </c>
      <c r="Z23" s="89">
        <v>5707</v>
      </c>
      <c r="AA23" s="89">
        <v>5778</v>
      </c>
      <c r="AB23" s="89">
        <v>5777</v>
      </c>
      <c r="AC23" s="89">
        <v>5881</v>
      </c>
      <c r="AD23" s="89">
        <v>5728</v>
      </c>
      <c r="AE23" s="89">
        <v>6061</v>
      </c>
      <c r="AF23" s="89">
        <v>5982</v>
      </c>
      <c r="AG23" s="89">
        <v>5896</v>
      </c>
      <c r="AH23" s="89">
        <v>5825</v>
      </c>
      <c r="AI23" s="89">
        <v>5890</v>
      </c>
      <c r="AJ23" s="89">
        <v>5874</v>
      </c>
      <c r="AK23" s="89">
        <v>5728</v>
      </c>
    </row>
    <row r="24" spans="1:37" x14ac:dyDescent="0.35">
      <c r="A24" s="88" t="s">
        <v>109</v>
      </c>
      <c r="B24" s="89">
        <v>46436</v>
      </c>
      <c r="C24" s="89">
        <v>47015</v>
      </c>
      <c r="D24" s="89">
        <v>47341</v>
      </c>
      <c r="E24" s="89">
        <v>47069</v>
      </c>
      <c r="F24" s="89">
        <v>47728</v>
      </c>
      <c r="G24" s="89">
        <v>49750</v>
      </c>
      <c r="H24" s="89">
        <v>50922</v>
      </c>
      <c r="I24" s="89">
        <v>49546</v>
      </c>
      <c r="J24" s="89">
        <v>47649</v>
      </c>
      <c r="K24" s="89">
        <v>47231</v>
      </c>
      <c r="L24" s="89">
        <v>46715</v>
      </c>
      <c r="M24" s="89">
        <v>47095</v>
      </c>
      <c r="N24" s="89">
        <v>47096</v>
      </c>
      <c r="O24" s="89">
        <v>47306</v>
      </c>
      <c r="P24" s="89">
        <v>47586</v>
      </c>
      <c r="Q24" s="89">
        <v>47343</v>
      </c>
      <c r="R24" s="89">
        <v>48064</v>
      </c>
      <c r="S24" s="89">
        <v>49754</v>
      </c>
      <c r="T24" s="89">
        <v>50647</v>
      </c>
      <c r="U24" s="89">
        <v>50119</v>
      </c>
      <c r="V24" s="89">
        <v>48310</v>
      </c>
      <c r="W24" s="89">
        <v>48184</v>
      </c>
      <c r="X24" s="89">
        <v>48095</v>
      </c>
      <c r="Y24" s="89">
        <v>48387</v>
      </c>
      <c r="Z24" s="89">
        <v>48532</v>
      </c>
      <c r="AA24" s="89">
        <v>48739</v>
      </c>
      <c r="AB24" s="89">
        <v>48675</v>
      </c>
      <c r="AC24" s="89">
        <v>49411</v>
      </c>
      <c r="AD24" s="89">
        <v>48859</v>
      </c>
      <c r="AE24" s="89">
        <v>52004</v>
      </c>
      <c r="AF24" s="89">
        <v>52123</v>
      </c>
      <c r="AG24" s="89">
        <v>50872</v>
      </c>
      <c r="AH24" s="89">
        <v>49519</v>
      </c>
      <c r="AI24" s="89">
        <v>48270</v>
      </c>
      <c r="AJ24" s="89">
        <v>47732</v>
      </c>
      <c r="AK24" s="89">
        <v>47542</v>
      </c>
    </row>
    <row r="25" spans="1:37" x14ac:dyDescent="0.35">
      <c r="A25" s="88" t="s">
        <v>110</v>
      </c>
      <c r="B25" s="89">
        <v>64461</v>
      </c>
      <c r="C25" s="89">
        <v>65431</v>
      </c>
      <c r="D25" s="89">
        <v>65465</v>
      </c>
      <c r="E25" s="89">
        <v>65108</v>
      </c>
      <c r="F25" s="89">
        <v>65994</v>
      </c>
      <c r="G25" s="89">
        <v>67868</v>
      </c>
      <c r="H25" s="89">
        <v>70240</v>
      </c>
      <c r="I25" s="89">
        <v>68822</v>
      </c>
      <c r="J25" s="89">
        <v>67176</v>
      </c>
      <c r="K25" s="89">
        <v>67536</v>
      </c>
      <c r="L25" s="89">
        <v>67335</v>
      </c>
      <c r="M25" s="89">
        <v>67372</v>
      </c>
      <c r="N25" s="89">
        <v>67059</v>
      </c>
      <c r="O25" s="89">
        <v>68053</v>
      </c>
      <c r="P25" s="89">
        <v>67938</v>
      </c>
      <c r="Q25" s="89">
        <v>67494</v>
      </c>
      <c r="R25" s="89">
        <v>68235</v>
      </c>
      <c r="S25" s="89">
        <v>69875</v>
      </c>
      <c r="T25" s="89">
        <v>72882</v>
      </c>
      <c r="U25" s="89">
        <v>71491</v>
      </c>
      <c r="V25" s="89">
        <v>70138</v>
      </c>
      <c r="W25" s="89">
        <v>69934</v>
      </c>
      <c r="X25" s="89">
        <v>69866</v>
      </c>
      <c r="Y25" s="89">
        <v>69695</v>
      </c>
      <c r="Z25" s="89">
        <v>69649</v>
      </c>
      <c r="AA25" s="89">
        <v>70453</v>
      </c>
      <c r="AB25" s="89">
        <v>69371</v>
      </c>
      <c r="AC25" s="89">
        <v>68757</v>
      </c>
      <c r="AD25" s="89">
        <v>68314</v>
      </c>
      <c r="AE25" s="89">
        <v>72331</v>
      </c>
      <c r="AF25" s="89">
        <v>73749</v>
      </c>
      <c r="AG25" s="89">
        <v>72577</v>
      </c>
      <c r="AH25" s="89">
        <v>71325</v>
      </c>
      <c r="AI25" s="89">
        <v>70121</v>
      </c>
      <c r="AJ25" s="89">
        <v>69714</v>
      </c>
      <c r="AK25" s="89">
        <v>68840</v>
      </c>
    </row>
    <row r="26" spans="1:37" x14ac:dyDescent="0.35">
      <c r="A26" s="88" t="s">
        <v>111</v>
      </c>
      <c r="B26" s="89">
        <v>741</v>
      </c>
      <c r="C26" s="89">
        <v>744</v>
      </c>
      <c r="D26" s="89">
        <v>712</v>
      </c>
      <c r="E26" s="89">
        <v>714</v>
      </c>
      <c r="F26" s="89">
        <v>723</v>
      </c>
      <c r="G26" s="89">
        <v>711</v>
      </c>
      <c r="H26" s="89">
        <v>735</v>
      </c>
      <c r="I26" s="89">
        <v>705</v>
      </c>
      <c r="J26" s="89">
        <v>742</v>
      </c>
      <c r="K26" s="89">
        <v>763</v>
      </c>
      <c r="L26" s="89">
        <v>780</v>
      </c>
      <c r="M26" s="89">
        <v>777</v>
      </c>
      <c r="N26" s="89">
        <v>743</v>
      </c>
      <c r="O26" s="89">
        <v>721</v>
      </c>
      <c r="P26" s="89">
        <v>724</v>
      </c>
      <c r="Q26" s="89">
        <v>735</v>
      </c>
      <c r="R26" s="89">
        <v>732</v>
      </c>
      <c r="S26" s="89">
        <v>694</v>
      </c>
      <c r="T26" s="89">
        <v>731</v>
      </c>
      <c r="U26" s="89">
        <v>743</v>
      </c>
      <c r="V26" s="89">
        <v>751</v>
      </c>
      <c r="W26" s="89">
        <v>788</v>
      </c>
      <c r="X26" s="89">
        <v>753</v>
      </c>
      <c r="Y26" s="89">
        <v>792</v>
      </c>
      <c r="Z26" s="89">
        <v>743</v>
      </c>
      <c r="AA26" s="89">
        <v>751</v>
      </c>
      <c r="AB26" s="89">
        <v>760</v>
      </c>
      <c r="AC26" s="89">
        <v>788</v>
      </c>
      <c r="AD26" s="89">
        <v>709</v>
      </c>
      <c r="AE26" s="89">
        <v>701</v>
      </c>
      <c r="AF26" s="89">
        <v>674</v>
      </c>
      <c r="AG26" s="89">
        <v>711</v>
      </c>
      <c r="AH26" s="89">
        <v>735</v>
      </c>
      <c r="AI26" s="89">
        <v>785</v>
      </c>
      <c r="AJ26" s="89">
        <v>766</v>
      </c>
      <c r="AK26" s="89">
        <v>770</v>
      </c>
    </row>
    <row r="27" spans="1:37" x14ac:dyDescent="0.35">
      <c r="A27" s="88" t="s">
        <v>112</v>
      </c>
      <c r="B27" s="89">
        <v>5474</v>
      </c>
      <c r="C27" s="89">
        <v>5485</v>
      </c>
      <c r="D27" s="89">
        <v>5544</v>
      </c>
      <c r="E27" s="89">
        <v>5508</v>
      </c>
      <c r="F27" s="89">
        <v>5682</v>
      </c>
      <c r="G27" s="89">
        <v>6232</v>
      </c>
      <c r="H27" s="89">
        <v>6054</v>
      </c>
      <c r="I27" s="89">
        <v>6225</v>
      </c>
      <c r="J27" s="89">
        <v>5924</v>
      </c>
      <c r="K27" s="89">
        <v>5519</v>
      </c>
      <c r="L27" s="89">
        <v>5524</v>
      </c>
      <c r="M27" s="89">
        <v>5449</v>
      </c>
      <c r="N27" s="89">
        <v>5554</v>
      </c>
      <c r="O27" s="89">
        <v>5495</v>
      </c>
      <c r="P27" s="89">
        <v>5559</v>
      </c>
      <c r="Q27" s="89">
        <v>5490</v>
      </c>
      <c r="R27" s="89">
        <v>5654</v>
      </c>
      <c r="S27" s="89">
        <v>6099</v>
      </c>
      <c r="T27" s="89">
        <v>6081</v>
      </c>
      <c r="U27" s="89">
        <v>6258</v>
      </c>
      <c r="V27" s="89">
        <v>5981</v>
      </c>
      <c r="W27" s="89">
        <v>5649</v>
      </c>
      <c r="X27" s="89">
        <v>5541</v>
      </c>
      <c r="Y27" s="89">
        <v>5559</v>
      </c>
      <c r="Z27" s="89">
        <v>5558</v>
      </c>
      <c r="AA27" s="89">
        <v>5582</v>
      </c>
      <c r="AB27" s="89">
        <v>5580</v>
      </c>
      <c r="AC27" s="89">
        <v>5520</v>
      </c>
      <c r="AD27" s="89">
        <v>5385</v>
      </c>
      <c r="AE27" s="89">
        <v>5640</v>
      </c>
      <c r="AF27" s="89">
        <v>5495</v>
      </c>
      <c r="AG27" s="89">
        <v>5681</v>
      </c>
      <c r="AH27" s="89">
        <v>5565</v>
      </c>
      <c r="AI27" s="89">
        <v>5189</v>
      </c>
      <c r="AJ27" s="89">
        <v>5088</v>
      </c>
      <c r="AK27" s="89">
        <v>5026</v>
      </c>
    </row>
    <row r="28" spans="1:37" x14ac:dyDescent="0.35">
      <c r="A28" s="88" t="s">
        <v>113</v>
      </c>
      <c r="B28" s="89">
        <v>366</v>
      </c>
      <c r="C28" s="89">
        <v>371</v>
      </c>
      <c r="D28" s="89">
        <v>365</v>
      </c>
      <c r="E28" s="89">
        <v>364</v>
      </c>
      <c r="F28" s="89">
        <v>367</v>
      </c>
      <c r="G28" s="89">
        <v>367</v>
      </c>
      <c r="H28" s="89">
        <v>372</v>
      </c>
      <c r="I28" s="89">
        <v>367</v>
      </c>
      <c r="J28" s="89">
        <v>371</v>
      </c>
      <c r="K28" s="89">
        <v>373</v>
      </c>
      <c r="L28" s="89">
        <v>377</v>
      </c>
      <c r="M28" s="89">
        <v>370</v>
      </c>
      <c r="N28" s="89">
        <v>370</v>
      </c>
      <c r="O28" s="89">
        <v>361</v>
      </c>
      <c r="P28" s="89">
        <v>362</v>
      </c>
      <c r="Q28" s="89">
        <v>362</v>
      </c>
      <c r="R28" s="89">
        <v>360</v>
      </c>
      <c r="S28" s="89">
        <v>358</v>
      </c>
      <c r="T28" s="89">
        <v>359</v>
      </c>
      <c r="U28" s="89">
        <v>361</v>
      </c>
      <c r="V28" s="89">
        <v>370</v>
      </c>
      <c r="W28" s="89">
        <v>372</v>
      </c>
      <c r="X28" s="89">
        <v>375</v>
      </c>
      <c r="Y28" s="89">
        <v>369</v>
      </c>
      <c r="Z28" s="89">
        <v>366</v>
      </c>
      <c r="AA28" s="89">
        <v>373</v>
      </c>
      <c r="AB28" s="89">
        <v>371</v>
      </c>
      <c r="AC28" s="89">
        <v>361</v>
      </c>
      <c r="AD28" s="89">
        <v>353</v>
      </c>
      <c r="AE28" s="89">
        <v>366</v>
      </c>
      <c r="AF28" s="89">
        <v>356</v>
      </c>
      <c r="AG28" s="89">
        <v>359</v>
      </c>
      <c r="AH28" s="89">
        <v>362</v>
      </c>
      <c r="AI28" s="89">
        <v>371</v>
      </c>
      <c r="AJ28" s="89">
        <v>364</v>
      </c>
      <c r="AK28" s="89">
        <v>359</v>
      </c>
    </row>
    <row r="29" spans="1:37" x14ac:dyDescent="0.35">
      <c r="A29" s="88" t="s">
        <v>114</v>
      </c>
      <c r="B29" s="89">
        <v>1745</v>
      </c>
      <c r="C29" s="89">
        <v>1723</v>
      </c>
      <c r="D29" s="89">
        <v>1730</v>
      </c>
      <c r="E29" s="89">
        <v>1635</v>
      </c>
      <c r="F29" s="89">
        <v>1612</v>
      </c>
      <c r="G29" s="89">
        <v>1722</v>
      </c>
      <c r="H29" s="89">
        <v>1746</v>
      </c>
      <c r="I29" s="89">
        <v>1744</v>
      </c>
      <c r="J29" s="89">
        <v>1677</v>
      </c>
      <c r="K29" s="89">
        <v>1654</v>
      </c>
      <c r="L29" s="89">
        <v>1647</v>
      </c>
      <c r="M29" s="89">
        <v>1717</v>
      </c>
      <c r="N29" s="89">
        <v>1797</v>
      </c>
      <c r="O29" s="89">
        <v>1794</v>
      </c>
      <c r="P29" s="89">
        <v>1755</v>
      </c>
      <c r="Q29" s="89">
        <v>1705</v>
      </c>
      <c r="R29" s="89">
        <v>1651</v>
      </c>
      <c r="S29" s="89">
        <v>1715</v>
      </c>
      <c r="T29" s="89">
        <v>1677</v>
      </c>
      <c r="U29" s="89">
        <v>1728</v>
      </c>
      <c r="V29" s="89">
        <v>1646</v>
      </c>
      <c r="W29" s="89">
        <v>1681</v>
      </c>
      <c r="X29" s="89">
        <v>1643</v>
      </c>
      <c r="Y29" s="89">
        <v>1707</v>
      </c>
      <c r="Z29" s="89">
        <v>1717</v>
      </c>
      <c r="AA29" s="89">
        <v>1703</v>
      </c>
      <c r="AB29" s="89">
        <v>1711</v>
      </c>
      <c r="AC29" s="89">
        <v>1533</v>
      </c>
      <c r="AD29" s="89">
        <v>1501</v>
      </c>
      <c r="AE29" s="89">
        <v>1658</v>
      </c>
      <c r="AF29" s="89">
        <v>1612</v>
      </c>
      <c r="AG29" s="89">
        <v>1620</v>
      </c>
      <c r="AH29" s="89">
        <v>1573</v>
      </c>
      <c r="AI29" s="89">
        <v>1561</v>
      </c>
      <c r="AJ29" s="89">
        <v>1526</v>
      </c>
      <c r="AK29" s="89">
        <v>1555</v>
      </c>
    </row>
    <row r="30" spans="1:37" x14ac:dyDescent="0.35">
      <c r="A30" s="88" t="s">
        <v>115</v>
      </c>
      <c r="B30" s="89">
        <v>27896</v>
      </c>
      <c r="C30" s="89">
        <v>27985</v>
      </c>
      <c r="D30" s="89">
        <v>28055</v>
      </c>
      <c r="E30" s="89">
        <v>27923</v>
      </c>
      <c r="F30" s="89">
        <v>28123</v>
      </c>
      <c r="G30" s="89">
        <v>28468</v>
      </c>
      <c r="H30" s="89">
        <v>27656</v>
      </c>
      <c r="I30" s="89">
        <v>27466</v>
      </c>
      <c r="J30" s="89">
        <v>27789</v>
      </c>
      <c r="K30" s="89">
        <v>27789</v>
      </c>
      <c r="L30" s="89">
        <v>27926</v>
      </c>
      <c r="M30" s="89">
        <v>27901</v>
      </c>
      <c r="N30" s="89">
        <v>27891</v>
      </c>
      <c r="O30" s="89">
        <v>28124</v>
      </c>
      <c r="P30" s="89">
        <v>28190</v>
      </c>
      <c r="Q30" s="89">
        <v>28024</v>
      </c>
      <c r="R30" s="89">
        <v>28157</v>
      </c>
      <c r="S30" s="89">
        <v>28400</v>
      </c>
      <c r="T30" s="89">
        <v>27744</v>
      </c>
      <c r="U30" s="89">
        <v>27747</v>
      </c>
      <c r="V30" s="89">
        <v>28052</v>
      </c>
      <c r="W30" s="89">
        <v>28071</v>
      </c>
      <c r="X30" s="89">
        <v>28288</v>
      </c>
      <c r="Y30" s="89">
        <v>28042</v>
      </c>
      <c r="Z30" s="89">
        <v>28257</v>
      </c>
      <c r="AA30" s="89">
        <v>28285</v>
      </c>
      <c r="AB30" s="89">
        <v>28026</v>
      </c>
      <c r="AC30" s="89">
        <v>27917</v>
      </c>
      <c r="AD30" s="89">
        <v>27483</v>
      </c>
      <c r="AE30" s="89">
        <v>28931</v>
      </c>
      <c r="AF30" s="89">
        <v>28096</v>
      </c>
      <c r="AG30" s="89">
        <v>27876</v>
      </c>
      <c r="AH30" s="89">
        <v>27817</v>
      </c>
      <c r="AI30" s="89">
        <v>27535</v>
      </c>
      <c r="AJ30" s="89">
        <v>27510</v>
      </c>
      <c r="AK30" s="89">
        <v>27003</v>
      </c>
    </row>
    <row r="31" spans="1:37" x14ac:dyDescent="0.35">
      <c r="A31" s="88" t="s">
        <v>116</v>
      </c>
      <c r="B31" s="89">
        <v>37913</v>
      </c>
      <c r="C31" s="89">
        <v>38018</v>
      </c>
      <c r="D31" s="89">
        <v>38087</v>
      </c>
      <c r="E31" s="89">
        <v>37885</v>
      </c>
      <c r="F31" s="89">
        <v>38136</v>
      </c>
      <c r="G31" s="89">
        <v>38594</v>
      </c>
      <c r="H31" s="89">
        <v>37479</v>
      </c>
      <c r="I31" s="89">
        <v>37200</v>
      </c>
      <c r="J31" s="89">
        <v>37640</v>
      </c>
      <c r="K31" s="89">
        <v>37636</v>
      </c>
      <c r="L31" s="89">
        <v>37825</v>
      </c>
      <c r="M31" s="89">
        <v>37808</v>
      </c>
      <c r="N31" s="89">
        <v>37882</v>
      </c>
      <c r="O31" s="89">
        <v>38228</v>
      </c>
      <c r="P31" s="89">
        <v>38321</v>
      </c>
      <c r="Q31" s="89">
        <v>38075</v>
      </c>
      <c r="R31" s="89">
        <v>38210</v>
      </c>
      <c r="S31" s="89">
        <v>38527</v>
      </c>
      <c r="T31" s="89">
        <v>37618</v>
      </c>
      <c r="U31" s="89">
        <v>37618</v>
      </c>
      <c r="V31" s="89">
        <v>38057</v>
      </c>
      <c r="W31" s="89">
        <v>38057</v>
      </c>
      <c r="X31" s="89">
        <v>38401</v>
      </c>
      <c r="Y31" s="89">
        <v>38094</v>
      </c>
      <c r="Z31" s="89">
        <v>38452</v>
      </c>
      <c r="AA31" s="89">
        <v>38493</v>
      </c>
      <c r="AB31" s="89">
        <v>38132</v>
      </c>
      <c r="AC31" s="89">
        <v>37620</v>
      </c>
      <c r="AD31" s="89">
        <v>37125</v>
      </c>
      <c r="AE31" s="89">
        <v>39077</v>
      </c>
      <c r="AF31" s="89">
        <v>37932</v>
      </c>
      <c r="AG31" s="89">
        <v>37707</v>
      </c>
      <c r="AH31" s="89">
        <v>37645</v>
      </c>
      <c r="AI31" s="89">
        <v>37354</v>
      </c>
      <c r="AJ31" s="89">
        <v>37353</v>
      </c>
      <c r="AK31" s="89">
        <v>36663</v>
      </c>
    </row>
    <row r="32" spans="1:37" x14ac:dyDescent="0.35">
      <c r="A32" s="88" t="s">
        <v>117</v>
      </c>
      <c r="B32" s="89">
        <v>16996</v>
      </c>
      <c r="C32" s="89">
        <v>17155</v>
      </c>
      <c r="D32" s="89">
        <v>17338</v>
      </c>
      <c r="E32" s="89">
        <v>17130</v>
      </c>
      <c r="F32" s="89">
        <v>17349</v>
      </c>
      <c r="G32" s="89">
        <v>17648</v>
      </c>
      <c r="H32" s="89">
        <v>17743</v>
      </c>
      <c r="I32" s="89">
        <v>17617</v>
      </c>
      <c r="J32" s="89">
        <v>17234</v>
      </c>
      <c r="K32" s="89">
        <v>17270</v>
      </c>
      <c r="L32" s="89">
        <v>17351</v>
      </c>
      <c r="M32" s="89">
        <v>17320</v>
      </c>
      <c r="N32" s="89">
        <v>17654</v>
      </c>
      <c r="O32" s="89">
        <v>17845</v>
      </c>
      <c r="P32" s="89">
        <v>17847</v>
      </c>
      <c r="Q32" s="89">
        <v>17703</v>
      </c>
      <c r="R32" s="89">
        <v>17964</v>
      </c>
      <c r="S32" s="89">
        <v>18095</v>
      </c>
      <c r="T32" s="89">
        <v>18408</v>
      </c>
      <c r="U32" s="89">
        <v>18181</v>
      </c>
      <c r="V32" s="89">
        <v>17872</v>
      </c>
      <c r="W32" s="89">
        <v>17908</v>
      </c>
      <c r="X32" s="89">
        <v>17982</v>
      </c>
      <c r="Y32" s="89">
        <v>17871</v>
      </c>
      <c r="Z32" s="89">
        <v>17981</v>
      </c>
      <c r="AA32" s="89">
        <v>18057</v>
      </c>
      <c r="AB32" s="89">
        <v>17883</v>
      </c>
      <c r="AC32" s="89">
        <v>17873</v>
      </c>
      <c r="AD32" s="89">
        <v>17615</v>
      </c>
      <c r="AE32" s="89">
        <v>18600</v>
      </c>
      <c r="AF32" s="89">
        <v>18891</v>
      </c>
      <c r="AG32" s="89">
        <v>18588</v>
      </c>
      <c r="AH32" s="89">
        <v>18146</v>
      </c>
      <c r="AI32" s="89">
        <v>17987</v>
      </c>
      <c r="AJ32" s="89">
        <v>17994</v>
      </c>
      <c r="AK32" s="89">
        <v>17686</v>
      </c>
    </row>
    <row r="33" spans="1:37" x14ac:dyDescent="0.35">
      <c r="A33" s="88" t="s">
        <v>118</v>
      </c>
      <c r="B33" s="89">
        <v>40358</v>
      </c>
      <c r="C33" s="89">
        <v>40733</v>
      </c>
      <c r="D33" s="89">
        <v>41163</v>
      </c>
      <c r="E33" s="89">
        <v>40673</v>
      </c>
      <c r="F33" s="89">
        <v>41044</v>
      </c>
      <c r="G33" s="89">
        <v>41712</v>
      </c>
      <c r="H33" s="89">
        <v>41987</v>
      </c>
      <c r="I33" s="89">
        <v>41706</v>
      </c>
      <c r="J33" s="89">
        <v>40703</v>
      </c>
      <c r="K33" s="89">
        <v>40829</v>
      </c>
      <c r="L33" s="89">
        <v>41046</v>
      </c>
      <c r="M33" s="89">
        <v>41086</v>
      </c>
      <c r="N33" s="89">
        <v>41407</v>
      </c>
      <c r="O33" s="89">
        <v>41753</v>
      </c>
      <c r="P33" s="89">
        <v>41761</v>
      </c>
      <c r="Q33" s="89">
        <v>41354</v>
      </c>
      <c r="R33" s="89">
        <v>41822</v>
      </c>
      <c r="S33" s="89">
        <v>42148</v>
      </c>
      <c r="T33" s="89">
        <v>42925</v>
      </c>
      <c r="U33" s="89">
        <v>42449</v>
      </c>
      <c r="V33" s="89">
        <v>41650</v>
      </c>
      <c r="W33" s="89">
        <v>41800</v>
      </c>
      <c r="X33" s="89">
        <v>41953</v>
      </c>
      <c r="Y33" s="89">
        <v>41727</v>
      </c>
      <c r="Z33" s="89">
        <v>42016</v>
      </c>
      <c r="AA33" s="89">
        <v>42293</v>
      </c>
      <c r="AB33" s="89">
        <v>41875</v>
      </c>
      <c r="AC33" s="89">
        <v>41745</v>
      </c>
      <c r="AD33" s="89">
        <v>41134</v>
      </c>
      <c r="AE33" s="89">
        <v>43409</v>
      </c>
      <c r="AF33" s="89">
        <v>44025</v>
      </c>
      <c r="AG33" s="89">
        <v>43322</v>
      </c>
      <c r="AH33" s="89">
        <v>42234</v>
      </c>
      <c r="AI33" s="89">
        <v>41858</v>
      </c>
      <c r="AJ33" s="89">
        <v>41965</v>
      </c>
      <c r="AK33" s="89">
        <v>41329</v>
      </c>
    </row>
    <row r="34" spans="1:37" x14ac:dyDescent="0.35">
      <c r="A34" s="88" t="s">
        <v>119</v>
      </c>
      <c r="B34" s="89">
        <v>7720</v>
      </c>
      <c r="C34" s="89">
        <v>7826</v>
      </c>
      <c r="D34" s="89">
        <v>7709</v>
      </c>
      <c r="E34" s="89">
        <v>7519</v>
      </c>
      <c r="F34" s="89">
        <v>7516</v>
      </c>
      <c r="G34" s="89">
        <v>7605</v>
      </c>
      <c r="H34" s="89">
        <v>7818</v>
      </c>
      <c r="I34" s="89">
        <v>7691</v>
      </c>
      <c r="J34" s="89">
        <v>7709</v>
      </c>
      <c r="K34" s="89">
        <v>7721</v>
      </c>
      <c r="L34" s="89">
        <v>7729</v>
      </c>
      <c r="M34" s="89">
        <v>7632</v>
      </c>
      <c r="N34" s="89">
        <v>7531</v>
      </c>
      <c r="O34" s="89">
        <v>7679</v>
      </c>
      <c r="P34" s="89">
        <v>7691</v>
      </c>
      <c r="Q34" s="89">
        <v>7613</v>
      </c>
      <c r="R34" s="89">
        <v>7716</v>
      </c>
      <c r="S34" s="89">
        <v>7721</v>
      </c>
      <c r="T34" s="89">
        <v>7721</v>
      </c>
      <c r="U34" s="89">
        <v>7739</v>
      </c>
      <c r="V34" s="89">
        <v>7757</v>
      </c>
      <c r="W34" s="89">
        <v>7809</v>
      </c>
      <c r="X34" s="89">
        <v>7748</v>
      </c>
      <c r="Y34" s="89">
        <v>7700</v>
      </c>
      <c r="Z34" s="89">
        <v>7671</v>
      </c>
      <c r="AA34" s="89">
        <v>7743</v>
      </c>
      <c r="AB34" s="89">
        <v>7608</v>
      </c>
      <c r="AC34" s="89">
        <v>7586</v>
      </c>
      <c r="AD34" s="89">
        <v>7401</v>
      </c>
      <c r="AE34" s="89">
        <v>7789</v>
      </c>
      <c r="AF34" s="89">
        <v>7684</v>
      </c>
      <c r="AG34" s="89">
        <v>7635</v>
      </c>
      <c r="AH34" s="89">
        <v>7597</v>
      </c>
      <c r="AI34" s="89">
        <v>7598</v>
      </c>
      <c r="AJ34" s="89">
        <v>7570</v>
      </c>
      <c r="AK34" s="89">
        <v>7410</v>
      </c>
    </row>
    <row r="35" spans="1:37" x14ac:dyDescent="0.35">
      <c r="A35" s="88" t="s">
        <v>120</v>
      </c>
      <c r="B35" s="89">
        <v>5558</v>
      </c>
      <c r="C35" s="89">
        <v>5612</v>
      </c>
      <c r="D35" s="89">
        <v>5654</v>
      </c>
      <c r="E35" s="89">
        <v>5596</v>
      </c>
      <c r="F35" s="89">
        <v>5628</v>
      </c>
      <c r="G35" s="89">
        <v>5710</v>
      </c>
      <c r="H35" s="89">
        <v>5766</v>
      </c>
      <c r="I35" s="89">
        <v>5722</v>
      </c>
      <c r="J35" s="89">
        <v>5601</v>
      </c>
      <c r="K35" s="89">
        <v>5618</v>
      </c>
      <c r="L35" s="89">
        <v>5659</v>
      </c>
      <c r="M35" s="89">
        <v>5650</v>
      </c>
      <c r="N35" s="89">
        <v>5702</v>
      </c>
      <c r="O35" s="89">
        <v>5733</v>
      </c>
      <c r="P35" s="89">
        <v>5732</v>
      </c>
      <c r="Q35" s="89">
        <v>5678</v>
      </c>
      <c r="R35" s="89">
        <v>5715</v>
      </c>
      <c r="S35" s="89">
        <v>5748</v>
      </c>
      <c r="T35" s="89">
        <v>5863</v>
      </c>
      <c r="U35" s="89">
        <v>5807</v>
      </c>
      <c r="V35" s="89">
        <v>5713</v>
      </c>
      <c r="W35" s="89">
        <v>5761</v>
      </c>
      <c r="X35" s="89">
        <v>5772</v>
      </c>
      <c r="Y35" s="89">
        <v>5755</v>
      </c>
      <c r="Z35" s="89">
        <v>5770</v>
      </c>
      <c r="AA35" s="89">
        <v>5812</v>
      </c>
      <c r="AB35" s="89">
        <v>5776</v>
      </c>
      <c r="AC35" s="89">
        <v>5688</v>
      </c>
      <c r="AD35" s="89">
        <v>5629</v>
      </c>
      <c r="AE35" s="89">
        <v>5928</v>
      </c>
      <c r="AF35" s="89">
        <v>5988</v>
      </c>
      <c r="AG35" s="89">
        <v>5900</v>
      </c>
      <c r="AH35" s="89">
        <v>5770</v>
      </c>
      <c r="AI35" s="89">
        <v>5768</v>
      </c>
      <c r="AJ35" s="89">
        <v>5763</v>
      </c>
      <c r="AK35" s="89">
        <v>5668</v>
      </c>
    </row>
    <row r="36" spans="1:37" x14ac:dyDescent="0.35">
      <c r="A36" s="88" t="s">
        <v>121</v>
      </c>
      <c r="B36" s="89">
        <v>914</v>
      </c>
      <c r="C36" s="89">
        <v>908</v>
      </c>
      <c r="D36" s="89">
        <v>880</v>
      </c>
      <c r="E36" s="89">
        <v>876</v>
      </c>
      <c r="F36" s="89">
        <v>873</v>
      </c>
      <c r="G36" s="89">
        <v>882</v>
      </c>
      <c r="H36" s="89">
        <v>892</v>
      </c>
      <c r="I36" s="89">
        <v>865</v>
      </c>
      <c r="J36" s="89">
        <v>956</v>
      </c>
      <c r="K36" s="89">
        <v>975</v>
      </c>
      <c r="L36" s="89">
        <v>978</v>
      </c>
      <c r="M36" s="89">
        <v>955</v>
      </c>
      <c r="N36" s="89">
        <v>944</v>
      </c>
      <c r="O36" s="89">
        <v>925</v>
      </c>
      <c r="P36" s="89">
        <v>920</v>
      </c>
      <c r="Q36" s="89">
        <v>934</v>
      </c>
      <c r="R36" s="89">
        <v>939</v>
      </c>
      <c r="S36" s="89">
        <v>899</v>
      </c>
      <c r="T36" s="89">
        <v>925</v>
      </c>
      <c r="U36" s="89">
        <v>954</v>
      </c>
      <c r="V36" s="89">
        <v>1033</v>
      </c>
      <c r="W36" s="89">
        <v>1101</v>
      </c>
      <c r="X36" s="89">
        <v>1113</v>
      </c>
      <c r="Y36" s="89">
        <v>1119</v>
      </c>
      <c r="Z36" s="89">
        <v>1075</v>
      </c>
      <c r="AA36" s="89">
        <v>1055</v>
      </c>
      <c r="AB36" s="89">
        <v>1024</v>
      </c>
      <c r="AC36" s="89">
        <v>1042</v>
      </c>
      <c r="AD36" s="89">
        <v>944</v>
      </c>
      <c r="AE36" s="89">
        <v>897</v>
      </c>
      <c r="AF36" s="89">
        <v>860</v>
      </c>
      <c r="AG36" s="89">
        <v>894</v>
      </c>
      <c r="AH36" s="89">
        <v>967</v>
      </c>
      <c r="AI36" s="89">
        <v>1038</v>
      </c>
      <c r="AJ36" s="89">
        <v>1034</v>
      </c>
      <c r="AK36" s="89">
        <v>1014</v>
      </c>
    </row>
    <row r="37" spans="1:37" x14ac:dyDescent="0.35">
      <c r="A37" s="88" t="s">
        <v>122</v>
      </c>
      <c r="B37" s="89">
        <v>46436</v>
      </c>
      <c r="C37" s="89">
        <v>47015</v>
      </c>
      <c r="D37" s="89">
        <v>47341</v>
      </c>
      <c r="E37" s="89">
        <v>47069</v>
      </c>
      <c r="F37" s="89">
        <v>47728</v>
      </c>
      <c r="G37" s="89">
        <v>49750</v>
      </c>
      <c r="H37" s="89">
        <v>50922</v>
      </c>
      <c r="I37" s="89">
        <v>49546</v>
      </c>
      <c r="J37" s="89">
        <v>47649</v>
      </c>
      <c r="K37" s="89">
        <v>47231</v>
      </c>
      <c r="L37" s="89">
        <v>46715</v>
      </c>
      <c r="M37" s="89">
        <v>47095</v>
      </c>
      <c r="N37" s="89">
        <v>47096</v>
      </c>
      <c r="O37" s="89">
        <v>47306</v>
      </c>
      <c r="P37" s="89">
        <v>47586</v>
      </c>
      <c r="Q37" s="89">
        <v>47343</v>
      </c>
      <c r="R37" s="89">
        <v>48064</v>
      </c>
      <c r="S37" s="89">
        <v>49754</v>
      </c>
      <c r="T37" s="89">
        <v>50647</v>
      </c>
      <c r="U37" s="89">
        <v>50119</v>
      </c>
      <c r="V37" s="89">
        <v>48310</v>
      </c>
      <c r="W37" s="89">
        <v>48184</v>
      </c>
      <c r="X37" s="89">
        <v>48095</v>
      </c>
      <c r="Y37" s="89">
        <v>48387</v>
      </c>
      <c r="Z37" s="89">
        <v>48532</v>
      </c>
      <c r="AA37" s="89">
        <v>48739</v>
      </c>
      <c r="AB37" s="89">
        <v>48675</v>
      </c>
      <c r="AC37" s="89">
        <v>49411</v>
      </c>
      <c r="AD37" s="89">
        <v>48859</v>
      </c>
      <c r="AE37" s="89">
        <v>52004</v>
      </c>
      <c r="AF37" s="89">
        <v>52123</v>
      </c>
      <c r="AG37" s="89">
        <v>50872</v>
      </c>
      <c r="AH37" s="89">
        <v>49519</v>
      </c>
      <c r="AI37" s="89">
        <v>48270</v>
      </c>
      <c r="AJ37" s="89">
        <v>47732</v>
      </c>
      <c r="AK37" s="89">
        <v>47542</v>
      </c>
    </row>
    <row r="38" spans="1:37" x14ac:dyDescent="0.35">
      <c r="A38" s="88" t="s">
        <v>123</v>
      </c>
      <c r="B38" s="89">
        <v>12766</v>
      </c>
      <c r="C38" s="89">
        <v>13038</v>
      </c>
      <c r="D38" s="89">
        <v>13124</v>
      </c>
      <c r="E38" s="89">
        <v>13000</v>
      </c>
      <c r="F38" s="89">
        <v>13235</v>
      </c>
      <c r="G38" s="89">
        <v>13564</v>
      </c>
      <c r="H38" s="89">
        <v>13348</v>
      </c>
      <c r="I38" s="89">
        <v>13204</v>
      </c>
      <c r="J38" s="89">
        <v>13087</v>
      </c>
      <c r="K38" s="89">
        <v>13161</v>
      </c>
      <c r="L38" s="89">
        <v>13115</v>
      </c>
      <c r="M38" s="89">
        <v>13014</v>
      </c>
      <c r="N38" s="89">
        <v>12931</v>
      </c>
      <c r="O38" s="89">
        <v>13016</v>
      </c>
      <c r="P38" s="89">
        <v>13102</v>
      </c>
      <c r="Q38" s="89">
        <v>13097</v>
      </c>
      <c r="R38" s="89">
        <v>13457</v>
      </c>
      <c r="S38" s="89">
        <v>13769</v>
      </c>
      <c r="T38" s="89">
        <v>13494</v>
      </c>
      <c r="U38" s="89">
        <v>13356</v>
      </c>
      <c r="V38" s="89">
        <v>13449</v>
      </c>
      <c r="W38" s="89">
        <v>13513</v>
      </c>
      <c r="X38" s="89">
        <v>13458</v>
      </c>
      <c r="Y38" s="89">
        <v>13325</v>
      </c>
      <c r="Z38" s="89">
        <v>13521</v>
      </c>
      <c r="AA38" s="89">
        <v>13586</v>
      </c>
      <c r="AB38" s="89">
        <v>13716</v>
      </c>
      <c r="AC38" s="89">
        <v>13629</v>
      </c>
      <c r="AD38" s="89">
        <v>13403</v>
      </c>
      <c r="AE38" s="89">
        <v>14282</v>
      </c>
      <c r="AF38" s="89">
        <v>13853</v>
      </c>
      <c r="AG38" s="89">
        <v>13801</v>
      </c>
      <c r="AH38" s="89">
        <v>13805</v>
      </c>
      <c r="AI38" s="89">
        <v>13596</v>
      </c>
      <c r="AJ38" s="89">
        <v>13478</v>
      </c>
      <c r="AK38" s="89">
        <v>13244</v>
      </c>
    </row>
    <row r="39" spans="1:37" x14ac:dyDescent="0.35">
      <c r="A39" s="88" t="s">
        <v>124</v>
      </c>
      <c r="B39" s="89">
        <v>34800</v>
      </c>
      <c r="C39" s="89">
        <v>35121</v>
      </c>
      <c r="D39" s="89">
        <v>35509</v>
      </c>
      <c r="E39" s="89">
        <v>35077</v>
      </c>
      <c r="F39" s="89">
        <v>35416</v>
      </c>
      <c r="G39" s="89">
        <v>36002</v>
      </c>
      <c r="H39" s="89">
        <v>36221</v>
      </c>
      <c r="I39" s="89">
        <v>35984</v>
      </c>
      <c r="J39" s="89">
        <v>35102</v>
      </c>
      <c r="K39" s="89">
        <v>35211</v>
      </c>
      <c r="L39" s="89">
        <v>35387</v>
      </c>
      <c r="M39" s="89">
        <v>35436</v>
      </c>
      <c r="N39" s="89">
        <v>35705</v>
      </c>
      <c r="O39" s="89">
        <v>36020</v>
      </c>
      <c r="P39" s="89">
        <v>36029</v>
      </c>
      <c r="Q39" s="89">
        <v>35676</v>
      </c>
      <c r="R39" s="89">
        <v>36107</v>
      </c>
      <c r="S39" s="89">
        <v>36400</v>
      </c>
      <c r="T39" s="89">
        <v>37062</v>
      </c>
      <c r="U39" s="89">
        <v>36642</v>
      </c>
      <c r="V39" s="89">
        <v>35937</v>
      </c>
      <c r="W39" s="89">
        <v>36039</v>
      </c>
      <c r="X39" s="89">
        <v>36181</v>
      </c>
      <c r="Y39" s="89">
        <v>35972</v>
      </c>
      <c r="Z39" s="89">
        <v>36246</v>
      </c>
      <c r="AA39" s="89">
        <v>36481</v>
      </c>
      <c r="AB39" s="89">
        <v>36099</v>
      </c>
      <c r="AC39" s="89">
        <v>36057</v>
      </c>
      <c r="AD39" s="89">
        <v>35505</v>
      </c>
      <c r="AE39" s="89">
        <v>37481</v>
      </c>
      <c r="AF39" s="89">
        <v>38037</v>
      </c>
      <c r="AG39" s="89">
        <v>37422</v>
      </c>
      <c r="AH39" s="89">
        <v>36464</v>
      </c>
      <c r="AI39" s="89">
        <v>36090</v>
      </c>
      <c r="AJ39" s="89">
        <v>36202</v>
      </c>
      <c r="AK39" s="89">
        <v>35661</v>
      </c>
    </row>
    <row r="40" spans="1:37" x14ac:dyDescent="0.35">
      <c r="A40" s="88" t="s">
        <v>125</v>
      </c>
      <c r="B40" s="89">
        <v>939</v>
      </c>
      <c r="C40" s="89">
        <v>959</v>
      </c>
      <c r="D40" s="89">
        <v>944</v>
      </c>
      <c r="E40" s="89">
        <v>939</v>
      </c>
      <c r="F40" s="89">
        <v>938</v>
      </c>
      <c r="G40" s="89">
        <v>928</v>
      </c>
      <c r="H40" s="89">
        <v>985</v>
      </c>
      <c r="I40" s="89">
        <v>946</v>
      </c>
      <c r="J40" s="89">
        <v>986</v>
      </c>
      <c r="K40" s="89">
        <v>979</v>
      </c>
      <c r="L40" s="89">
        <v>1012</v>
      </c>
      <c r="M40" s="89">
        <v>974</v>
      </c>
      <c r="N40" s="89">
        <v>944</v>
      </c>
      <c r="O40" s="89">
        <v>913</v>
      </c>
      <c r="P40" s="89">
        <v>920</v>
      </c>
      <c r="Q40" s="89">
        <v>955</v>
      </c>
      <c r="R40" s="89">
        <v>917</v>
      </c>
      <c r="S40" s="89">
        <v>903</v>
      </c>
      <c r="T40" s="89">
        <v>922</v>
      </c>
      <c r="U40" s="89">
        <v>933</v>
      </c>
      <c r="V40" s="89">
        <v>954</v>
      </c>
      <c r="W40" s="89">
        <v>1011</v>
      </c>
      <c r="X40" s="89">
        <v>992</v>
      </c>
      <c r="Y40" s="89">
        <v>1008</v>
      </c>
      <c r="Z40" s="89">
        <v>963</v>
      </c>
      <c r="AA40" s="89">
        <v>976</v>
      </c>
      <c r="AB40" s="89">
        <v>990</v>
      </c>
      <c r="AC40" s="89">
        <v>1005</v>
      </c>
      <c r="AD40" s="89">
        <v>916</v>
      </c>
      <c r="AE40" s="89">
        <v>911</v>
      </c>
      <c r="AF40" s="89">
        <v>904</v>
      </c>
      <c r="AG40" s="89">
        <v>947</v>
      </c>
      <c r="AH40" s="89">
        <v>947</v>
      </c>
      <c r="AI40" s="89">
        <v>1029</v>
      </c>
      <c r="AJ40" s="89">
        <v>1024</v>
      </c>
      <c r="AK40" s="89">
        <v>1010</v>
      </c>
    </row>
    <row r="41" spans="1:37" x14ac:dyDescent="0.35">
      <c r="A41" s="88" t="s">
        <v>126</v>
      </c>
      <c r="B41" s="89">
        <v>7889</v>
      </c>
      <c r="C41" s="89">
        <v>7964</v>
      </c>
      <c r="D41" s="89">
        <v>8014</v>
      </c>
      <c r="E41" s="89">
        <v>7992</v>
      </c>
      <c r="F41" s="89">
        <v>8197</v>
      </c>
      <c r="G41" s="89">
        <v>8440</v>
      </c>
      <c r="H41" s="89">
        <v>8188</v>
      </c>
      <c r="I41" s="89">
        <v>8225</v>
      </c>
      <c r="J41" s="89">
        <v>8068</v>
      </c>
      <c r="K41" s="89">
        <v>8111</v>
      </c>
      <c r="L41" s="89">
        <v>8030</v>
      </c>
      <c r="M41" s="89">
        <v>7928</v>
      </c>
      <c r="N41" s="89">
        <v>8061</v>
      </c>
      <c r="O41" s="89">
        <v>7972</v>
      </c>
      <c r="P41" s="89">
        <v>8032</v>
      </c>
      <c r="Q41" s="89">
        <v>8025</v>
      </c>
      <c r="R41" s="89">
        <v>8181</v>
      </c>
      <c r="S41" s="89">
        <v>8323</v>
      </c>
      <c r="T41" s="89">
        <v>8245</v>
      </c>
      <c r="U41" s="89">
        <v>8317</v>
      </c>
      <c r="V41" s="89">
        <v>8212</v>
      </c>
      <c r="W41" s="89">
        <v>8241</v>
      </c>
      <c r="X41" s="89">
        <v>8112</v>
      </c>
      <c r="Y41" s="89">
        <v>8046</v>
      </c>
      <c r="Z41" s="89">
        <v>8079</v>
      </c>
      <c r="AA41" s="89">
        <v>8055</v>
      </c>
      <c r="AB41" s="89">
        <v>8212</v>
      </c>
      <c r="AC41" s="89">
        <v>8283</v>
      </c>
      <c r="AD41" s="89">
        <v>8117</v>
      </c>
      <c r="AE41" s="89">
        <v>8415</v>
      </c>
      <c r="AF41" s="89">
        <v>8245</v>
      </c>
      <c r="AG41" s="89">
        <v>8267</v>
      </c>
      <c r="AH41" s="89">
        <v>8058</v>
      </c>
      <c r="AI41" s="89">
        <v>8001</v>
      </c>
      <c r="AJ41" s="89">
        <v>7836</v>
      </c>
      <c r="AK41" s="89">
        <v>7598</v>
      </c>
    </row>
    <row r="42" spans="1:37" x14ac:dyDescent="0.35">
      <c r="A42" s="88" t="s">
        <v>127</v>
      </c>
      <c r="B42" s="89">
        <v>5094</v>
      </c>
      <c r="C42" s="89">
        <v>5114</v>
      </c>
      <c r="D42" s="89">
        <v>5049</v>
      </c>
      <c r="E42" s="89">
        <v>4752</v>
      </c>
      <c r="F42" s="89">
        <v>4062</v>
      </c>
      <c r="G42" s="89">
        <v>4397</v>
      </c>
      <c r="H42" s="89">
        <v>4574</v>
      </c>
      <c r="I42" s="89">
        <v>4478</v>
      </c>
      <c r="J42" s="89">
        <v>4291</v>
      </c>
      <c r="K42" s="89">
        <v>3965</v>
      </c>
      <c r="L42" s="89">
        <v>4233</v>
      </c>
      <c r="M42" s="89">
        <v>4955</v>
      </c>
      <c r="N42" s="89">
        <v>5343</v>
      </c>
      <c r="O42" s="89">
        <v>5307</v>
      </c>
      <c r="P42" s="89">
        <v>5301</v>
      </c>
      <c r="Q42" s="89">
        <v>5081</v>
      </c>
      <c r="R42" s="89">
        <v>4448</v>
      </c>
      <c r="S42" s="89">
        <v>4460</v>
      </c>
      <c r="T42" s="89">
        <v>4755</v>
      </c>
      <c r="U42" s="89">
        <v>4704</v>
      </c>
      <c r="V42" s="89">
        <v>4452</v>
      </c>
      <c r="W42" s="89">
        <v>4329</v>
      </c>
      <c r="X42" s="89">
        <v>4236</v>
      </c>
      <c r="Y42" s="89">
        <v>5055</v>
      </c>
      <c r="Z42" s="89">
        <v>5234</v>
      </c>
      <c r="AA42" s="89">
        <v>5284</v>
      </c>
      <c r="AB42" s="89">
        <v>5267</v>
      </c>
      <c r="AC42" s="89">
        <v>4445</v>
      </c>
      <c r="AD42" s="89">
        <v>3891</v>
      </c>
      <c r="AE42" s="89">
        <v>4159</v>
      </c>
      <c r="AF42" s="89">
        <v>4499</v>
      </c>
      <c r="AG42" s="89">
        <v>4448</v>
      </c>
      <c r="AH42" s="89">
        <v>4302</v>
      </c>
      <c r="AI42" s="89">
        <v>4160</v>
      </c>
      <c r="AJ42" s="89">
        <v>4070</v>
      </c>
      <c r="AK42" s="89">
        <v>4855</v>
      </c>
    </row>
    <row r="43" spans="1:37" x14ac:dyDescent="0.35">
      <c r="A43" s="88" t="s">
        <v>128</v>
      </c>
      <c r="B43" s="89">
        <v>970</v>
      </c>
      <c r="C43" s="89">
        <v>983</v>
      </c>
      <c r="D43" s="89">
        <v>952</v>
      </c>
      <c r="E43" s="89">
        <v>941</v>
      </c>
      <c r="F43" s="89">
        <v>968</v>
      </c>
      <c r="G43" s="89">
        <v>950</v>
      </c>
      <c r="H43" s="89">
        <v>986</v>
      </c>
      <c r="I43" s="89">
        <v>950</v>
      </c>
      <c r="J43" s="89">
        <v>972</v>
      </c>
      <c r="K43" s="89">
        <v>980</v>
      </c>
      <c r="L43" s="89">
        <v>995</v>
      </c>
      <c r="M43" s="89">
        <v>966</v>
      </c>
      <c r="N43" s="89">
        <v>945</v>
      </c>
      <c r="O43" s="89">
        <v>919</v>
      </c>
      <c r="P43" s="89">
        <v>917</v>
      </c>
      <c r="Q43" s="89">
        <v>944</v>
      </c>
      <c r="R43" s="89">
        <v>940</v>
      </c>
      <c r="S43" s="89">
        <v>941</v>
      </c>
      <c r="T43" s="89">
        <v>952</v>
      </c>
      <c r="U43" s="89">
        <v>951</v>
      </c>
      <c r="V43" s="89">
        <v>975</v>
      </c>
      <c r="W43" s="89">
        <v>1009</v>
      </c>
      <c r="X43" s="89">
        <v>969</v>
      </c>
      <c r="Y43" s="89">
        <v>972</v>
      </c>
      <c r="Z43" s="89">
        <v>926</v>
      </c>
      <c r="AA43" s="89">
        <v>953</v>
      </c>
      <c r="AB43" s="89">
        <v>943</v>
      </c>
      <c r="AC43" s="89">
        <v>997</v>
      </c>
      <c r="AD43" s="89">
        <v>940</v>
      </c>
      <c r="AE43" s="89">
        <v>957</v>
      </c>
      <c r="AF43" s="89">
        <v>908</v>
      </c>
      <c r="AG43" s="89">
        <v>940</v>
      </c>
      <c r="AH43" s="89">
        <v>968</v>
      </c>
      <c r="AI43" s="89">
        <v>1015</v>
      </c>
      <c r="AJ43" s="89">
        <v>993</v>
      </c>
      <c r="AK43" s="89">
        <v>983</v>
      </c>
    </row>
    <row r="44" spans="1:37" x14ac:dyDescent="0.35">
      <c r="A44" s="88" t="s">
        <v>129</v>
      </c>
      <c r="B44" s="89">
        <v>991</v>
      </c>
      <c r="C44" s="89">
        <v>999</v>
      </c>
      <c r="D44" s="89">
        <v>995</v>
      </c>
      <c r="E44" s="89">
        <v>907</v>
      </c>
      <c r="F44" s="89">
        <v>894</v>
      </c>
      <c r="G44" s="89">
        <v>905</v>
      </c>
      <c r="H44" s="89">
        <v>980</v>
      </c>
      <c r="I44" s="89">
        <v>914</v>
      </c>
      <c r="J44" s="89">
        <v>955</v>
      </c>
      <c r="K44" s="89">
        <v>941</v>
      </c>
      <c r="L44" s="89">
        <v>1000</v>
      </c>
      <c r="M44" s="89">
        <v>1002</v>
      </c>
      <c r="N44" s="89">
        <v>1003</v>
      </c>
      <c r="O44" s="89">
        <v>1001</v>
      </c>
      <c r="P44" s="89">
        <v>980</v>
      </c>
      <c r="Q44" s="89">
        <v>956</v>
      </c>
      <c r="R44" s="89">
        <v>903</v>
      </c>
      <c r="S44" s="89">
        <v>901</v>
      </c>
      <c r="T44" s="89">
        <v>984</v>
      </c>
      <c r="U44" s="89">
        <v>907</v>
      </c>
      <c r="V44" s="89">
        <v>937</v>
      </c>
      <c r="W44" s="89">
        <v>962</v>
      </c>
      <c r="X44" s="89">
        <v>974</v>
      </c>
      <c r="Y44" s="89">
        <v>1019</v>
      </c>
      <c r="Z44" s="89">
        <v>1044</v>
      </c>
      <c r="AA44" s="89">
        <v>1032</v>
      </c>
      <c r="AB44" s="89">
        <v>1001</v>
      </c>
      <c r="AC44" s="89">
        <v>892</v>
      </c>
      <c r="AD44" s="89">
        <v>885</v>
      </c>
      <c r="AE44" s="89">
        <v>933</v>
      </c>
      <c r="AF44" s="89">
        <v>960</v>
      </c>
      <c r="AG44" s="89">
        <v>929</v>
      </c>
      <c r="AH44" s="89">
        <v>956</v>
      </c>
      <c r="AI44" s="89">
        <v>972</v>
      </c>
      <c r="AJ44" s="89">
        <v>990</v>
      </c>
      <c r="AK44" s="89">
        <v>1000</v>
      </c>
    </row>
    <row r="45" spans="1:37" x14ac:dyDescent="0.35">
      <c r="A45" s="88" t="s">
        <v>130</v>
      </c>
      <c r="B45" s="89">
        <v>1648</v>
      </c>
      <c r="C45" s="89">
        <v>1650</v>
      </c>
      <c r="D45" s="89">
        <v>1671</v>
      </c>
      <c r="E45" s="89">
        <v>1671</v>
      </c>
      <c r="F45" s="89">
        <v>1704</v>
      </c>
      <c r="G45" s="89">
        <v>1795</v>
      </c>
      <c r="H45" s="89">
        <v>1826</v>
      </c>
      <c r="I45" s="89">
        <v>1816</v>
      </c>
      <c r="J45" s="89">
        <v>1786</v>
      </c>
      <c r="K45" s="89">
        <v>1730</v>
      </c>
      <c r="L45" s="89">
        <v>1699</v>
      </c>
      <c r="M45" s="89">
        <v>1659</v>
      </c>
      <c r="N45" s="89">
        <v>1728</v>
      </c>
      <c r="O45" s="89">
        <v>1710</v>
      </c>
      <c r="P45" s="89">
        <v>1712</v>
      </c>
      <c r="Q45" s="89">
        <v>1755</v>
      </c>
      <c r="R45" s="89">
        <v>1819</v>
      </c>
      <c r="S45" s="89">
        <v>1849</v>
      </c>
      <c r="T45" s="89">
        <v>1864</v>
      </c>
      <c r="U45" s="89">
        <v>1834</v>
      </c>
      <c r="V45" s="89">
        <v>1814</v>
      </c>
      <c r="W45" s="89">
        <v>1782</v>
      </c>
      <c r="X45" s="89">
        <v>1730</v>
      </c>
      <c r="Y45" s="89">
        <v>1704</v>
      </c>
      <c r="Z45" s="89">
        <v>1777</v>
      </c>
      <c r="AA45" s="89">
        <v>1743</v>
      </c>
      <c r="AB45" s="89">
        <v>1751</v>
      </c>
      <c r="AC45" s="89">
        <v>1755</v>
      </c>
      <c r="AD45" s="89">
        <v>1752</v>
      </c>
      <c r="AE45" s="89">
        <v>1879</v>
      </c>
      <c r="AF45" s="89">
        <v>1892</v>
      </c>
      <c r="AG45" s="89">
        <v>1884</v>
      </c>
      <c r="AH45" s="89">
        <v>1824</v>
      </c>
      <c r="AI45" s="89">
        <v>1753</v>
      </c>
      <c r="AJ45" s="89">
        <v>1688</v>
      </c>
      <c r="AK45" s="89">
        <v>1637</v>
      </c>
    </row>
    <row r="46" spans="1:37" x14ac:dyDescent="0.35">
      <c r="A46" s="88" t="s">
        <v>132</v>
      </c>
      <c r="B46" s="89">
        <v>62359</v>
      </c>
      <c r="C46" s="89">
        <v>63246</v>
      </c>
      <c r="D46" s="89">
        <v>63521</v>
      </c>
      <c r="E46" s="89">
        <v>63521</v>
      </c>
      <c r="F46" s="89">
        <v>64095</v>
      </c>
      <c r="G46" s="89">
        <v>63715</v>
      </c>
      <c r="H46" s="89">
        <v>62345</v>
      </c>
      <c r="I46" s="89">
        <v>62010</v>
      </c>
      <c r="J46" s="89">
        <v>63409</v>
      </c>
      <c r="K46" s="89">
        <v>63837</v>
      </c>
      <c r="L46" s="89">
        <v>63506</v>
      </c>
      <c r="M46" s="89">
        <v>63513</v>
      </c>
      <c r="N46" s="89">
        <v>63422</v>
      </c>
      <c r="O46" s="89">
        <v>64129</v>
      </c>
      <c r="P46" s="89">
        <v>64265</v>
      </c>
      <c r="Q46" s="89">
        <v>63806</v>
      </c>
      <c r="R46" s="89">
        <v>64408</v>
      </c>
      <c r="S46" s="89">
        <v>64588</v>
      </c>
      <c r="T46" s="89">
        <v>63541</v>
      </c>
      <c r="U46" s="89">
        <v>63790</v>
      </c>
      <c r="V46" s="89">
        <v>64702</v>
      </c>
      <c r="W46" s="89">
        <v>64938</v>
      </c>
      <c r="X46" s="89">
        <v>64854</v>
      </c>
      <c r="Y46" s="89">
        <v>64403</v>
      </c>
      <c r="Z46" s="89">
        <v>64652</v>
      </c>
      <c r="AA46" s="89">
        <v>65224</v>
      </c>
      <c r="AB46" s="89">
        <v>64824</v>
      </c>
      <c r="AC46" s="89">
        <v>64624</v>
      </c>
      <c r="AD46" s="89">
        <v>63295</v>
      </c>
      <c r="AE46" s="89">
        <v>66598</v>
      </c>
      <c r="AF46" s="89">
        <v>64614</v>
      </c>
      <c r="AG46" s="89">
        <v>64170</v>
      </c>
      <c r="AH46" s="89">
        <v>63831</v>
      </c>
      <c r="AI46" s="89">
        <v>63259</v>
      </c>
      <c r="AJ46" s="89">
        <v>62854</v>
      </c>
      <c r="AK46" s="89">
        <v>61531</v>
      </c>
    </row>
    <row r="47" spans="1:37" x14ac:dyDescent="0.35">
      <c r="A47" s="88" t="s">
        <v>131</v>
      </c>
      <c r="B47" s="89">
        <v>39971</v>
      </c>
      <c r="C47" s="89">
        <v>40562</v>
      </c>
      <c r="D47" s="89">
        <v>40739</v>
      </c>
      <c r="E47" s="89">
        <v>40701</v>
      </c>
      <c r="F47" s="89">
        <v>41105</v>
      </c>
      <c r="G47" s="89">
        <v>40871</v>
      </c>
      <c r="H47" s="89">
        <v>39984</v>
      </c>
      <c r="I47" s="89">
        <v>39800</v>
      </c>
      <c r="J47" s="89">
        <v>40754</v>
      </c>
      <c r="K47" s="89">
        <v>41003</v>
      </c>
      <c r="L47" s="89">
        <v>40783</v>
      </c>
      <c r="M47" s="89">
        <v>40779</v>
      </c>
      <c r="N47" s="89">
        <v>40957</v>
      </c>
      <c r="O47" s="89">
        <v>41421</v>
      </c>
      <c r="P47" s="89">
        <v>41523</v>
      </c>
      <c r="Q47" s="89">
        <v>41277</v>
      </c>
      <c r="R47" s="89">
        <v>41686</v>
      </c>
      <c r="S47" s="89">
        <v>41797</v>
      </c>
      <c r="T47" s="89">
        <v>41130</v>
      </c>
      <c r="U47" s="89">
        <v>41281</v>
      </c>
      <c r="V47" s="89">
        <v>41872</v>
      </c>
      <c r="W47" s="89">
        <v>42021</v>
      </c>
      <c r="X47" s="89">
        <v>42006</v>
      </c>
      <c r="Y47" s="89">
        <v>41657</v>
      </c>
      <c r="Z47" s="89">
        <v>41830</v>
      </c>
      <c r="AA47" s="89">
        <v>42187</v>
      </c>
      <c r="AB47" s="89">
        <v>41942</v>
      </c>
      <c r="AC47" s="89">
        <v>42298</v>
      </c>
      <c r="AD47" s="89">
        <v>41329</v>
      </c>
      <c r="AE47" s="89">
        <v>43422</v>
      </c>
      <c r="AF47" s="89">
        <v>42092</v>
      </c>
      <c r="AG47" s="89">
        <v>41743</v>
      </c>
      <c r="AH47" s="89">
        <v>41445</v>
      </c>
      <c r="AI47" s="89">
        <v>41034</v>
      </c>
      <c r="AJ47" s="89">
        <v>40784</v>
      </c>
      <c r="AK47" s="89">
        <v>39904</v>
      </c>
    </row>
    <row r="48" spans="1:37" x14ac:dyDescent="0.35">
      <c r="A48" s="88" t="s">
        <v>133</v>
      </c>
      <c r="B48" s="89">
        <v>62359</v>
      </c>
      <c r="C48" s="89">
        <v>63246</v>
      </c>
      <c r="D48" s="89">
        <v>63521</v>
      </c>
      <c r="E48" s="89">
        <v>63521</v>
      </c>
      <c r="F48" s="89">
        <v>64095</v>
      </c>
      <c r="G48" s="89">
        <v>63715</v>
      </c>
      <c r="H48" s="89">
        <v>62345</v>
      </c>
      <c r="I48" s="89">
        <v>62010</v>
      </c>
      <c r="J48" s="89">
        <v>63409</v>
      </c>
      <c r="K48" s="89">
        <v>63837</v>
      </c>
      <c r="L48" s="89">
        <v>63506</v>
      </c>
      <c r="M48" s="89">
        <v>63513</v>
      </c>
      <c r="N48" s="89">
        <v>63422</v>
      </c>
      <c r="O48" s="89">
        <v>64129</v>
      </c>
      <c r="P48" s="89">
        <v>64265</v>
      </c>
      <c r="Q48" s="89">
        <v>63806</v>
      </c>
      <c r="R48" s="89">
        <v>64408</v>
      </c>
      <c r="S48" s="89">
        <v>64588</v>
      </c>
      <c r="T48" s="89">
        <v>63541</v>
      </c>
      <c r="U48" s="89">
        <v>63790</v>
      </c>
      <c r="V48" s="89">
        <v>64702</v>
      </c>
      <c r="W48" s="89">
        <v>64938</v>
      </c>
      <c r="X48" s="89">
        <v>64854</v>
      </c>
      <c r="Y48" s="89">
        <v>64403</v>
      </c>
      <c r="Z48" s="89">
        <v>64652</v>
      </c>
      <c r="AA48" s="89">
        <v>65224</v>
      </c>
      <c r="AB48" s="89">
        <v>64824</v>
      </c>
      <c r="AC48" s="89">
        <v>64624</v>
      </c>
      <c r="AD48" s="89">
        <v>63295</v>
      </c>
      <c r="AE48" s="89">
        <v>66598</v>
      </c>
      <c r="AF48" s="89">
        <v>64614</v>
      </c>
      <c r="AG48" s="89">
        <v>64170</v>
      </c>
      <c r="AH48" s="89">
        <v>63831</v>
      </c>
      <c r="AI48" s="89">
        <v>63259</v>
      </c>
      <c r="AJ48" s="89">
        <v>62854</v>
      </c>
      <c r="AK48" s="89">
        <v>61531</v>
      </c>
    </row>
    <row r="49" spans="1:37" x14ac:dyDescent="0.35">
      <c r="A49" s="88" t="s">
        <v>87</v>
      </c>
      <c r="B49" s="89">
        <v>520785</v>
      </c>
      <c r="C49" s="89">
        <v>526608</v>
      </c>
      <c r="D49" s="89">
        <v>527987</v>
      </c>
      <c r="E49" s="89">
        <v>525285</v>
      </c>
      <c r="F49" s="89">
        <v>530197</v>
      </c>
      <c r="G49" s="89">
        <v>537904</v>
      </c>
      <c r="H49" s="89">
        <v>538294</v>
      </c>
      <c r="I49" s="89">
        <v>533007</v>
      </c>
      <c r="J49" s="89">
        <v>528442</v>
      </c>
      <c r="K49" s="89">
        <v>529757</v>
      </c>
      <c r="L49" s="89">
        <v>530321</v>
      </c>
      <c r="M49" s="89">
        <v>529151</v>
      </c>
      <c r="N49" s="89">
        <v>529049</v>
      </c>
      <c r="O49" s="89">
        <v>531829</v>
      </c>
      <c r="P49" s="89">
        <v>532686</v>
      </c>
      <c r="Q49" s="89">
        <v>530881</v>
      </c>
      <c r="R49" s="89">
        <v>535371</v>
      </c>
      <c r="S49" s="89">
        <v>541835</v>
      </c>
      <c r="T49" s="89">
        <v>544682</v>
      </c>
      <c r="U49" s="89">
        <v>543333</v>
      </c>
      <c r="V49" s="89">
        <v>538664</v>
      </c>
      <c r="W49" s="89">
        <v>540107</v>
      </c>
      <c r="X49" s="89">
        <v>539683</v>
      </c>
      <c r="Y49" s="89">
        <v>537622</v>
      </c>
      <c r="Z49" s="89">
        <v>538957</v>
      </c>
      <c r="AA49" s="89">
        <v>542851</v>
      </c>
      <c r="AB49" s="89">
        <v>539456</v>
      </c>
      <c r="AC49" s="89">
        <v>538926</v>
      </c>
      <c r="AD49" s="89">
        <v>528665</v>
      </c>
      <c r="AE49" s="89">
        <v>556096</v>
      </c>
      <c r="AF49" s="89">
        <v>552688</v>
      </c>
      <c r="AG49" s="89">
        <v>547995</v>
      </c>
      <c r="AH49" s="89">
        <v>540272</v>
      </c>
      <c r="AI49" s="89">
        <v>535846</v>
      </c>
      <c r="AJ49" s="89">
        <v>532562</v>
      </c>
      <c r="AK49" s="89">
        <v>524275</v>
      </c>
    </row>
    <row r="50" spans="1:37" x14ac:dyDescent="0.35">
      <c r="A50" s="88" t="s">
        <v>134</v>
      </c>
      <c r="B50" s="89">
        <v>2288</v>
      </c>
      <c r="C50" s="89">
        <v>2328</v>
      </c>
      <c r="D50" s="89">
        <v>2323</v>
      </c>
      <c r="E50" s="89">
        <v>2306</v>
      </c>
      <c r="F50" s="89">
        <v>2326</v>
      </c>
      <c r="G50" s="89">
        <v>2341</v>
      </c>
      <c r="H50" s="89">
        <v>2248</v>
      </c>
      <c r="I50" s="89">
        <v>2194</v>
      </c>
      <c r="J50" s="89">
        <v>2235</v>
      </c>
      <c r="K50" s="89">
        <v>2248</v>
      </c>
      <c r="L50" s="89">
        <v>2293</v>
      </c>
      <c r="M50" s="89">
        <v>2275</v>
      </c>
      <c r="N50" s="89">
        <v>2270</v>
      </c>
      <c r="O50" s="89">
        <v>2264</v>
      </c>
      <c r="P50" s="89">
        <v>2274</v>
      </c>
      <c r="Q50" s="89">
        <v>2280</v>
      </c>
      <c r="R50" s="89">
        <v>2256</v>
      </c>
      <c r="S50" s="89">
        <v>2287</v>
      </c>
      <c r="T50" s="89">
        <v>2275</v>
      </c>
      <c r="U50" s="89">
        <v>2264</v>
      </c>
      <c r="V50" s="89">
        <v>2294</v>
      </c>
      <c r="W50" s="89">
        <v>2314</v>
      </c>
      <c r="X50" s="89">
        <v>2312</v>
      </c>
      <c r="Y50" s="89">
        <v>2291</v>
      </c>
      <c r="Z50" s="89">
        <v>2336</v>
      </c>
      <c r="AA50" s="89">
        <v>2365</v>
      </c>
      <c r="AB50" s="89">
        <v>2349</v>
      </c>
      <c r="AC50" s="89">
        <v>2375</v>
      </c>
      <c r="AD50" s="89">
        <v>2278</v>
      </c>
      <c r="AE50" s="89">
        <v>2376</v>
      </c>
      <c r="AF50" s="89">
        <v>2304</v>
      </c>
      <c r="AG50" s="89">
        <v>2294</v>
      </c>
      <c r="AH50" s="89">
        <v>2309</v>
      </c>
      <c r="AI50" s="89">
        <v>2329</v>
      </c>
      <c r="AJ50" s="89">
        <v>2319</v>
      </c>
      <c r="AK50" s="89">
        <v>2290</v>
      </c>
    </row>
    <row r="51" spans="1:37" x14ac:dyDescent="0.35">
      <c r="A51" s="88" t="s">
        <v>135</v>
      </c>
      <c r="B51" s="89">
        <v>2572</v>
      </c>
      <c r="C51" s="89">
        <v>2615</v>
      </c>
      <c r="D51" s="89">
        <v>2602</v>
      </c>
      <c r="E51" s="89">
        <v>2583</v>
      </c>
      <c r="F51" s="89">
        <v>2601</v>
      </c>
      <c r="G51" s="89">
        <v>2617</v>
      </c>
      <c r="H51" s="89">
        <v>2529</v>
      </c>
      <c r="I51" s="89">
        <v>2467</v>
      </c>
      <c r="J51" s="89">
        <v>2515</v>
      </c>
      <c r="K51" s="89">
        <v>2533</v>
      </c>
      <c r="L51" s="89">
        <v>2587</v>
      </c>
      <c r="M51" s="89">
        <v>2559</v>
      </c>
      <c r="N51" s="89">
        <v>2541</v>
      </c>
      <c r="O51" s="89">
        <v>2526</v>
      </c>
      <c r="P51" s="89">
        <v>2535</v>
      </c>
      <c r="Q51" s="89">
        <v>2546</v>
      </c>
      <c r="R51" s="89">
        <v>2515</v>
      </c>
      <c r="S51" s="89">
        <v>2546</v>
      </c>
      <c r="T51" s="89">
        <v>2537</v>
      </c>
      <c r="U51" s="89">
        <v>2531</v>
      </c>
      <c r="V51" s="89">
        <v>2565</v>
      </c>
      <c r="W51" s="89">
        <v>2595</v>
      </c>
      <c r="X51" s="89">
        <v>2587</v>
      </c>
      <c r="Y51" s="89">
        <v>2567</v>
      </c>
      <c r="Z51" s="89">
        <v>2600</v>
      </c>
      <c r="AA51" s="89">
        <v>2641</v>
      </c>
      <c r="AB51" s="89">
        <v>2623</v>
      </c>
      <c r="AC51" s="89">
        <v>2645</v>
      </c>
      <c r="AD51" s="89">
        <v>2530</v>
      </c>
      <c r="AE51" s="89">
        <v>2632</v>
      </c>
      <c r="AF51" s="89">
        <v>2550</v>
      </c>
      <c r="AG51" s="89">
        <v>2549</v>
      </c>
      <c r="AH51" s="89">
        <v>2567</v>
      </c>
      <c r="AI51" s="89">
        <v>2608</v>
      </c>
      <c r="AJ51" s="89">
        <v>2593</v>
      </c>
      <c r="AK51" s="89">
        <v>2560</v>
      </c>
    </row>
    <row r="52" spans="1:37" x14ac:dyDescent="0.35">
      <c r="A52" s="88" t="s">
        <v>136</v>
      </c>
      <c r="B52" s="89">
        <v>8316</v>
      </c>
      <c r="C52" s="89">
        <v>8487</v>
      </c>
      <c r="D52" s="89">
        <v>8524</v>
      </c>
      <c r="E52" s="89">
        <v>8515</v>
      </c>
      <c r="F52" s="89">
        <v>8828</v>
      </c>
      <c r="G52" s="89">
        <v>9256</v>
      </c>
      <c r="H52" s="89">
        <v>9459</v>
      </c>
      <c r="I52" s="89">
        <v>9357</v>
      </c>
      <c r="J52" s="89">
        <v>9069</v>
      </c>
      <c r="K52" s="89">
        <v>8987</v>
      </c>
      <c r="L52" s="89">
        <v>8786</v>
      </c>
      <c r="M52" s="89">
        <v>8650</v>
      </c>
      <c r="N52" s="89">
        <v>8516</v>
      </c>
      <c r="O52" s="89">
        <v>8530</v>
      </c>
      <c r="P52" s="89">
        <v>8599</v>
      </c>
      <c r="Q52" s="89">
        <v>8661</v>
      </c>
      <c r="R52" s="89">
        <v>8992</v>
      </c>
      <c r="S52" s="89">
        <v>9342</v>
      </c>
      <c r="T52" s="89">
        <v>9504</v>
      </c>
      <c r="U52" s="89">
        <v>9534</v>
      </c>
      <c r="V52" s="89">
        <v>9202</v>
      </c>
      <c r="W52" s="89">
        <v>9151</v>
      </c>
      <c r="X52" s="89">
        <v>8965</v>
      </c>
      <c r="Y52" s="89">
        <v>8833</v>
      </c>
      <c r="Z52" s="89">
        <v>8753</v>
      </c>
      <c r="AA52" s="89">
        <v>8828</v>
      </c>
      <c r="AB52" s="89">
        <v>8759</v>
      </c>
      <c r="AC52" s="89">
        <v>8935</v>
      </c>
      <c r="AD52" s="89">
        <v>8772</v>
      </c>
      <c r="AE52" s="89">
        <v>9357</v>
      </c>
      <c r="AF52" s="89">
        <v>9414</v>
      </c>
      <c r="AG52" s="89">
        <v>9392</v>
      </c>
      <c r="AH52" s="89">
        <v>9055</v>
      </c>
      <c r="AI52" s="89">
        <v>8908</v>
      </c>
      <c r="AJ52" s="89">
        <v>8646</v>
      </c>
      <c r="AK52" s="89">
        <v>8445</v>
      </c>
    </row>
    <row r="53" spans="1:37" x14ac:dyDescent="0.35">
      <c r="A53" s="88" t="s">
        <v>137</v>
      </c>
      <c r="B53" s="89">
        <v>284</v>
      </c>
      <c r="C53" s="89">
        <v>287</v>
      </c>
      <c r="D53" s="89">
        <v>279</v>
      </c>
      <c r="E53" s="89">
        <v>277</v>
      </c>
      <c r="F53" s="89">
        <v>275</v>
      </c>
      <c r="G53" s="89">
        <v>276</v>
      </c>
      <c r="H53" s="89">
        <v>281</v>
      </c>
      <c r="I53" s="89">
        <v>273</v>
      </c>
      <c r="J53" s="89">
        <v>280</v>
      </c>
      <c r="K53" s="89">
        <v>285</v>
      </c>
      <c r="L53" s="89">
        <v>294</v>
      </c>
      <c r="M53" s="89">
        <v>284</v>
      </c>
      <c r="N53" s="89">
        <v>271</v>
      </c>
      <c r="O53" s="89">
        <v>262</v>
      </c>
      <c r="P53" s="89">
        <v>261</v>
      </c>
      <c r="Q53" s="89">
        <v>266</v>
      </c>
      <c r="R53" s="89">
        <v>259</v>
      </c>
      <c r="S53" s="89">
        <v>259</v>
      </c>
      <c r="T53" s="89">
        <v>262</v>
      </c>
      <c r="U53" s="89">
        <v>267</v>
      </c>
      <c r="V53" s="89">
        <v>271</v>
      </c>
      <c r="W53" s="89">
        <v>281</v>
      </c>
      <c r="X53" s="89">
        <v>275</v>
      </c>
      <c r="Y53" s="89">
        <v>276</v>
      </c>
      <c r="Z53" s="89">
        <v>264</v>
      </c>
      <c r="AA53" s="89">
        <v>276</v>
      </c>
      <c r="AB53" s="89">
        <v>274</v>
      </c>
      <c r="AC53" s="89">
        <v>270</v>
      </c>
      <c r="AD53" s="89">
        <v>252</v>
      </c>
      <c r="AE53" s="89">
        <v>256</v>
      </c>
      <c r="AF53" s="89">
        <v>246</v>
      </c>
      <c r="AG53" s="89">
        <v>255</v>
      </c>
      <c r="AH53" s="89">
        <v>258</v>
      </c>
      <c r="AI53" s="89">
        <v>279</v>
      </c>
      <c r="AJ53" s="89">
        <v>274</v>
      </c>
      <c r="AK53" s="89">
        <v>270</v>
      </c>
    </row>
    <row r="54" spans="1:37" x14ac:dyDescent="0.35">
      <c r="A54" s="88" t="s">
        <v>138</v>
      </c>
      <c r="B54" s="89">
        <v>1912</v>
      </c>
      <c r="C54" s="89">
        <v>1916</v>
      </c>
      <c r="D54" s="89">
        <v>1874</v>
      </c>
      <c r="E54" s="89">
        <v>1865</v>
      </c>
      <c r="F54" s="89">
        <v>1894</v>
      </c>
      <c r="G54" s="89">
        <v>1891</v>
      </c>
      <c r="H54" s="89">
        <v>1903</v>
      </c>
      <c r="I54" s="89">
        <v>1888</v>
      </c>
      <c r="J54" s="89">
        <v>1926</v>
      </c>
      <c r="K54" s="89">
        <v>1917</v>
      </c>
      <c r="L54" s="89">
        <v>1947</v>
      </c>
      <c r="M54" s="89">
        <v>1930</v>
      </c>
      <c r="N54" s="89">
        <v>1895</v>
      </c>
      <c r="O54" s="89">
        <v>1857</v>
      </c>
      <c r="P54" s="89">
        <v>1851</v>
      </c>
      <c r="Q54" s="89">
        <v>1877</v>
      </c>
      <c r="R54" s="89">
        <v>1836</v>
      </c>
      <c r="S54" s="89">
        <v>1845</v>
      </c>
      <c r="T54" s="89">
        <v>1826</v>
      </c>
      <c r="U54" s="89">
        <v>1862</v>
      </c>
      <c r="V54" s="89">
        <v>1899</v>
      </c>
      <c r="W54" s="89">
        <v>1979</v>
      </c>
      <c r="X54" s="89">
        <v>1928</v>
      </c>
      <c r="Y54" s="89">
        <v>1943</v>
      </c>
      <c r="Z54" s="89">
        <v>1871</v>
      </c>
      <c r="AA54" s="89">
        <v>1900</v>
      </c>
      <c r="AB54" s="89">
        <v>1902</v>
      </c>
      <c r="AC54" s="89">
        <v>1962</v>
      </c>
      <c r="AD54" s="89">
        <v>1849</v>
      </c>
      <c r="AE54" s="89">
        <v>1899</v>
      </c>
      <c r="AF54" s="89">
        <v>1814</v>
      </c>
      <c r="AG54" s="89">
        <v>1848</v>
      </c>
      <c r="AH54" s="89">
        <v>1863</v>
      </c>
      <c r="AI54" s="89">
        <v>1944</v>
      </c>
      <c r="AJ54" s="89">
        <v>1926</v>
      </c>
      <c r="AK54" s="89">
        <v>1911</v>
      </c>
    </row>
    <row r="55" spans="1:37" x14ac:dyDescent="0.35">
      <c r="A55" s="88" t="s">
        <v>139</v>
      </c>
      <c r="B55" s="89">
        <v>2707</v>
      </c>
      <c r="C55" s="89">
        <v>2728</v>
      </c>
      <c r="D55" s="89">
        <v>2683</v>
      </c>
      <c r="E55" s="89">
        <v>2686</v>
      </c>
      <c r="F55" s="89">
        <v>2727</v>
      </c>
      <c r="G55" s="89">
        <v>2735</v>
      </c>
      <c r="H55" s="89">
        <v>2699</v>
      </c>
      <c r="I55" s="89">
        <v>2701</v>
      </c>
      <c r="J55" s="89">
        <v>2699</v>
      </c>
      <c r="K55" s="89">
        <v>2773</v>
      </c>
      <c r="L55" s="89">
        <v>2796</v>
      </c>
      <c r="M55" s="89">
        <v>2695</v>
      </c>
      <c r="N55" s="89">
        <v>2685</v>
      </c>
      <c r="O55" s="89">
        <v>2702</v>
      </c>
      <c r="P55" s="89">
        <v>2684</v>
      </c>
      <c r="Q55" s="89">
        <v>2665</v>
      </c>
      <c r="R55" s="89">
        <v>2705</v>
      </c>
      <c r="S55" s="89">
        <v>2718</v>
      </c>
      <c r="T55" s="89">
        <v>2623</v>
      </c>
      <c r="U55" s="89">
        <v>2649</v>
      </c>
      <c r="V55" s="89">
        <v>2658</v>
      </c>
      <c r="W55" s="89">
        <v>2739</v>
      </c>
      <c r="X55" s="89">
        <v>2706</v>
      </c>
      <c r="Y55" s="89">
        <v>2685</v>
      </c>
      <c r="Z55" s="89">
        <v>2653</v>
      </c>
      <c r="AA55" s="89">
        <v>2691</v>
      </c>
      <c r="AB55" s="89">
        <v>2683</v>
      </c>
      <c r="AC55" s="89">
        <v>2742</v>
      </c>
      <c r="AD55" s="89">
        <v>2640</v>
      </c>
      <c r="AE55" s="89">
        <v>2735</v>
      </c>
      <c r="AF55" s="89">
        <v>2588</v>
      </c>
      <c r="AG55" s="89">
        <v>2673</v>
      </c>
      <c r="AH55" s="89">
        <v>2651</v>
      </c>
      <c r="AI55" s="89">
        <v>2752</v>
      </c>
      <c r="AJ55" s="89">
        <v>2734</v>
      </c>
      <c r="AK55" s="89">
        <v>2675</v>
      </c>
    </row>
    <row r="56" spans="1:37" x14ac:dyDescent="0.35">
      <c r="A56" s="88" t="s">
        <v>140</v>
      </c>
      <c r="B56" s="89">
        <v>974</v>
      </c>
      <c r="C56" s="89">
        <v>970</v>
      </c>
      <c r="D56" s="89">
        <v>950</v>
      </c>
      <c r="E56" s="89">
        <v>929</v>
      </c>
      <c r="F56" s="89">
        <v>958</v>
      </c>
      <c r="G56" s="89">
        <v>969</v>
      </c>
      <c r="H56" s="89">
        <v>981</v>
      </c>
      <c r="I56" s="89">
        <v>963</v>
      </c>
      <c r="J56" s="89">
        <v>965</v>
      </c>
      <c r="K56" s="89">
        <v>981</v>
      </c>
      <c r="L56" s="89">
        <v>1017</v>
      </c>
      <c r="M56" s="89">
        <v>968</v>
      </c>
      <c r="N56" s="89">
        <v>949</v>
      </c>
      <c r="O56" s="89">
        <v>923</v>
      </c>
      <c r="P56" s="89">
        <v>911</v>
      </c>
      <c r="Q56" s="89">
        <v>933</v>
      </c>
      <c r="R56" s="89">
        <v>937</v>
      </c>
      <c r="S56" s="89">
        <v>945</v>
      </c>
      <c r="T56" s="89">
        <v>937</v>
      </c>
      <c r="U56" s="89">
        <v>964</v>
      </c>
      <c r="V56" s="89">
        <v>982</v>
      </c>
      <c r="W56" s="89">
        <v>1029</v>
      </c>
      <c r="X56" s="89">
        <v>1007</v>
      </c>
      <c r="Y56" s="89">
        <v>977</v>
      </c>
      <c r="Z56" s="89">
        <v>943</v>
      </c>
      <c r="AA56" s="89">
        <v>963</v>
      </c>
      <c r="AB56" s="89">
        <v>971</v>
      </c>
      <c r="AC56" s="89">
        <v>995</v>
      </c>
      <c r="AD56" s="89">
        <v>896</v>
      </c>
      <c r="AE56" s="89">
        <v>973</v>
      </c>
      <c r="AF56" s="89">
        <v>928</v>
      </c>
      <c r="AG56" s="89">
        <v>976</v>
      </c>
      <c r="AH56" s="89">
        <v>984</v>
      </c>
      <c r="AI56" s="89">
        <v>1047</v>
      </c>
      <c r="AJ56" s="89">
        <v>1036</v>
      </c>
      <c r="AK56" s="89">
        <v>1002</v>
      </c>
    </row>
    <row r="57" spans="1:37" x14ac:dyDescent="0.35">
      <c r="A57" s="88" t="s">
        <v>141</v>
      </c>
      <c r="B57" s="89">
        <v>2786</v>
      </c>
      <c r="C57" s="89">
        <v>2838</v>
      </c>
      <c r="D57" s="89">
        <v>2830</v>
      </c>
      <c r="E57" s="89">
        <v>2813</v>
      </c>
      <c r="F57" s="89">
        <v>2837</v>
      </c>
      <c r="G57" s="89">
        <v>2927</v>
      </c>
      <c r="H57" s="89">
        <v>3012</v>
      </c>
      <c r="I57" s="89">
        <v>3003</v>
      </c>
      <c r="J57" s="89">
        <v>2945</v>
      </c>
      <c r="K57" s="89">
        <v>2991</v>
      </c>
      <c r="L57" s="89">
        <v>3029</v>
      </c>
      <c r="M57" s="89">
        <v>3019</v>
      </c>
      <c r="N57" s="89">
        <v>2798</v>
      </c>
      <c r="O57" s="89">
        <v>2852</v>
      </c>
      <c r="P57" s="89">
        <v>2884</v>
      </c>
      <c r="Q57" s="89">
        <v>2924</v>
      </c>
      <c r="R57" s="89">
        <v>2989</v>
      </c>
      <c r="S57" s="89">
        <v>3052</v>
      </c>
      <c r="T57" s="89">
        <v>3088</v>
      </c>
      <c r="U57" s="89">
        <v>3064</v>
      </c>
      <c r="V57" s="89">
        <v>3044</v>
      </c>
      <c r="W57" s="89">
        <v>3006</v>
      </c>
      <c r="X57" s="89">
        <v>2970</v>
      </c>
      <c r="Y57" s="89">
        <v>2956</v>
      </c>
      <c r="Z57" s="89">
        <v>2800</v>
      </c>
      <c r="AA57" s="89">
        <v>2834</v>
      </c>
      <c r="AB57" s="89">
        <v>2850</v>
      </c>
      <c r="AC57" s="89">
        <v>2937</v>
      </c>
      <c r="AD57" s="89">
        <v>2900</v>
      </c>
      <c r="AE57" s="89">
        <v>3037</v>
      </c>
      <c r="AF57" s="89">
        <v>3063</v>
      </c>
      <c r="AG57" s="89">
        <v>3067</v>
      </c>
      <c r="AH57" s="89">
        <v>3033</v>
      </c>
      <c r="AI57" s="89">
        <v>3022</v>
      </c>
      <c r="AJ57" s="89">
        <v>2994</v>
      </c>
      <c r="AK57" s="89">
        <v>2945</v>
      </c>
    </row>
    <row r="58" spans="1:37" x14ac:dyDescent="0.35">
      <c r="A58" s="88" t="s">
        <v>142</v>
      </c>
      <c r="B58" s="89">
        <v>468</v>
      </c>
      <c r="C58" s="89">
        <v>495</v>
      </c>
      <c r="D58" s="89">
        <v>476</v>
      </c>
      <c r="E58" s="89">
        <v>470</v>
      </c>
      <c r="F58" s="89">
        <v>520</v>
      </c>
      <c r="G58" s="89">
        <v>495</v>
      </c>
      <c r="H58" s="89">
        <v>496</v>
      </c>
      <c r="I58" s="89">
        <v>485</v>
      </c>
      <c r="J58" s="89">
        <v>479</v>
      </c>
      <c r="K58" s="89">
        <v>484</v>
      </c>
      <c r="L58" s="89">
        <v>500</v>
      </c>
      <c r="M58" s="89">
        <v>483</v>
      </c>
      <c r="N58" s="89">
        <v>479</v>
      </c>
      <c r="O58" s="89">
        <v>474</v>
      </c>
      <c r="P58" s="89">
        <v>464</v>
      </c>
      <c r="Q58" s="89">
        <v>471</v>
      </c>
      <c r="R58" s="89">
        <v>474</v>
      </c>
      <c r="S58" s="89">
        <v>458</v>
      </c>
      <c r="T58" s="89">
        <v>475</v>
      </c>
      <c r="U58" s="89">
        <v>484</v>
      </c>
      <c r="V58" s="89">
        <v>485</v>
      </c>
      <c r="W58" s="89">
        <v>487</v>
      </c>
      <c r="X58" s="89">
        <v>476</v>
      </c>
      <c r="Y58" s="89">
        <v>480</v>
      </c>
      <c r="Z58" s="89">
        <v>458</v>
      </c>
      <c r="AA58" s="89">
        <v>463</v>
      </c>
      <c r="AB58" s="89">
        <v>457</v>
      </c>
      <c r="AC58" s="89">
        <v>482</v>
      </c>
      <c r="AD58" s="89">
        <v>460</v>
      </c>
      <c r="AE58" s="89">
        <v>460</v>
      </c>
      <c r="AF58" s="89">
        <v>465</v>
      </c>
      <c r="AG58" s="89">
        <v>475</v>
      </c>
      <c r="AH58" s="89">
        <v>476</v>
      </c>
      <c r="AI58" s="89">
        <v>485</v>
      </c>
      <c r="AJ58" s="89">
        <v>489</v>
      </c>
      <c r="AK58" s="89">
        <v>471</v>
      </c>
    </row>
    <row r="59" spans="1:37" x14ac:dyDescent="0.35">
      <c r="A59" s="88" t="s">
        <v>143</v>
      </c>
      <c r="B59" s="89">
        <v>19589</v>
      </c>
      <c r="C59" s="89">
        <v>19838</v>
      </c>
      <c r="D59" s="89">
        <v>20024</v>
      </c>
      <c r="E59" s="89">
        <v>19911</v>
      </c>
      <c r="F59" s="89">
        <v>20106</v>
      </c>
      <c r="G59" s="89">
        <v>20328</v>
      </c>
      <c r="H59" s="89">
        <v>20018</v>
      </c>
      <c r="I59" s="89">
        <v>19823</v>
      </c>
      <c r="J59" s="89">
        <v>19910</v>
      </c>
      <c r="K59" s="89">
        <v>20170</v>
      </c>
      <c r="L59" s="89">
        <v>20061</v>
      </c>
      <c r="M59" s="89">
        <v>19843</v>
      </c>
      <c r="N59" s="89">
        <v>20003</v>
      </c>
      <c r="O59" s="89">
        <v>20062</v>
      </c>
      <c r="P59" s="89">
        <v>20197</v>
      </c>
      <c r="Q59" s="89">
        <v>20249</v>
      </c>
      <c r="R59" s="89">
        <v>20522</v>
      </c>
      <c r="S59" s="89">
        <v>20749</v>
      </c>
      <c r="T59" s="89">
        <v>20513</v>
      </c>
      <c r="U59" s="89">
        <v>20454</v>
      </c>
      <c r="V59" s="89">
        <v>20480</v>
      </c>
      <c r="W59" s="89">
        <v>20647</v>
      </c>
      <c r="X59" s="89">
        <v>20555</v>
      </c>
      <c r="Y59" s="89">
        <v>20373</v>
      </c>
      <c r="Z59" s="89">
        <v>20524</v>
      </c>
      <c r="AA59" s="89">
        <v>20634</v>
      </c>
      <c r="AB59" s="89">
        <v>20651</v>
      </c>
      <c r="AC59" s="89">
        <v>20632</v>
      </c>
      <c r="AD59" s="89">
        <v>20265</v>
      </c>
      <c r="AE59" s="89">
        <v>21218</v>
      </c>
      <c r="AF59" s="89">
        <v>20811</v>
      </c>
      <c r="AG59" s="89">
        <v>20879</v>
      </c>
      <c r="AH59" s="89">
        <v>20826</v>
      </c>
      <c r="AI59" s="89">
        <v>20862</v>
      </c>
      <c r="AJ59" s="89">
        <v>20655</v>
      </c>
      <c r="AK59" s="89">
        <v>20253</v>
      </c>
    </row>
    <row r="60" spans="1:37" x14ac:dyDescent="0.35">
      <c r="A60" s="88" t="s">
        <v>144</v>
      </c>
      <c r="B60" s="89">
        <v>5825</v>
      </c>
      <c r="C60" s="89">
        <v>5933</v>
      </c>
      <c r="D60" s="89">
        <v>5871</v>
      </c>
      <c r="E60" s="89">
        <v>5763</v>
      </c>
      <c r="F60" s="89">
        <v>5829</v>
      </c>
      <c r="G60" s="89">
        <v>5946</v>
      </c>
      <c r="H60" s="89">
        <v>5941</v>
      </c>
      <c r="I60" s="89">
        <v>5894</v>
      </c>
      <c r="J60" s="89">
        <v>5816</v>
      </c>
      <c r="K60" s="89">
        <v>5942</v>
      </c>
      <c r="L60" s="89">
        <v>5976</v>
      </c>
      <c r="M60" s="89">
        <v>5863</v>
      </c>
      <c r="N60" s="89">
        <v>5846</v>
      </c>
      <c r="O60" s="89">
        <v>5810</v>
      </c>
      <c r="P60" s="89">
        <v>5848</v>
      </c>
      <c r="Q60" s="89">
        <v>5818</v>
      </c>
      <c r="R60" s="89">
        <v>5858</v>
      </c>
      <c r="S60" s="89">
        <v>5853</v>
      </c>
      <c r="T60" s="89">
        <v>5882</v>
      </c>
      <c r="U60" s="89">
        <v>6097</v>
      </c>
      <c r="V60" s="89">
        <v>5876</v>
      </c>
      <c r="W60" s="89">
        <v>5975</v>
      </c>
      <c r="X60" s="89">
        <v>5979</v>
      </c>
      <c r="Y60" s="89">
        <v>5887</v>
      </c>
      <c r="Z60" s="89">
        <v>5926</v>
      </c>
      <c r="AA60" s="89">
        <v>5908</v>
      </c>
      <c r="AB60" s="89">
        <v>5853</v>
      </c>
      <c r="AC60" s="89">
        <v>6048</v>
      </c>
      <c r="AD60" s="89">
        <v>5940</v>
      </c>
      <c r="AE60" s="89">
        <v>6153</v>
      </c>
      <c r="AF60" s="89">
        <v>5977</v>
      </c>
      <c r="AG60" s="89">
        <v>5973</v>
      </c>
      <c r="AH60" s="89">
        <v>5835</v>
      </c>
      <c r="AI60" s="89">
        <v>5955</v>
      </c>
      <c r="AJ60" s="89">
        <v>5909</v>
      </c>
      <c r="AK60" s="89">
        <v>5781</v>
      </c>
    </row>
    <row r="61" spans="1:37" x14ac:dyDescent="0.35">
      <c r="A61" s="88" t="s">
        <v>145</v>
      </c>
      <c r="B61" s="89">
        <v>4534</v>
      </c>
      <c r="C61" s="89">
        <v>4544</v>
      </c>
      <c r="D61" s="89">
        <v>4458</v>
      </c>
      <c r="E61" s="89">
        <v>4410</v>
      </c>
      <c r="F61" s="89">
        <v>4487</v>
      </c>
      <c r="G61" s="89">
        <v>4537</v>
      </c>
      <c r="H61" s="89">
        <v>4446</v>
      </c>
      <c r="I61" s="89">
        <v>4371</v>
      </c>
      <c r="J61" s="89">
        <v>4405</v>
      </c>
      <c r="K61" s="89">
        <v>4499</v>
      </c>
      <c r="L61" s="89">
        <v>4522</v>
      </c>
      <c r="M61" s="89">
        <v>4484</v>
      </c>
      <c r="N61" s="89">
        <v>4528</v>
      </c>
      <c r="O61" s="89">
        <v>4510</v>
      </c>
      <c r="P61" s="89">
        <v>4517</v>
      </c>
      <c r="Q61" s="89">
        <v>4557</v>
      </c>
      <c r="R61" s="89">
        <v>4587</v>
      </c>
      <c r="S61" s="89">
        <v>4630</v>
      </c>
      <c r="T61" s="89">
        <v>4473</v>
      </c>
      <c r="U61" s="89">
        <v>4480</v>
      </c>
      <c r="V61" s="89">
        <v>4491</v>
      </c>
      <c r="W61" s="89">
        <v>4567</v>
      </c>
      <c r="X61" s="89">
        <v>4494</v>
      </c>
      <c r="Y61" s="89">
        <v>4482</v>
      </c>
      <c r="Z61" s="89">
        <v>4456</v>
      </c>
      <c r="AA61" s="89">
        <v>4501</v>
      </c>
      <c r="AB61" s="89">
        <v>4464</v>
      </c>
      <c r="AC61" s="89">
        <v>4481</v>
      </c>
      <c r="AD61" s="89">
        <v>4397</v>
      </c>
      <c r="AE61" s="89">
        <v>4634</v>
      </c>
      <c r="AF61" s="89">
        <v>4339</v>
      </c>
      <c r="AG61" s="89">
        <v>4389</v>
      </c>
      <c r="AH61" s="89">
        <v>4442</v>
      </c>
      <c r="AI61" s="89">
        <v>4477</v>
      </c>
      <c r="AJ61" s="89">
        <v>4466</v>
      </c>
      <c r="AK61" s="89">
        <v>4370</v>
      </c>
    </row>
    <row r="62" spans="1:37" x14ac:dyDescent="0.35">
      <c r="A62" s="88" t="s">
        <v>146</v>
      </c>
      <c r="B62" s="89">
        <v>3833</v>
      </c>
      <c r="C62" s="89">
        <v>3854</v>
      </c>
      <c r="D62" s="89">
        <v>3863</v>
      </c>
      <c r="E62" s="89">
        <v>3848</v>
      </c>
      <c r="F62" s="89">
        <v>3968</v>
      </c>
      <c r="G62" s="89">
        <v>3937</v>
      </c>
      <c r="H62" s="89">
        <v>3907</v>
      </c>
      <c r="I62" s="89">
        <v>3909</v>
      </c>
      <c r="J62" s="89">
        <v>3853</v>
      </c>
      <c r="K62" s="89">
        <v>3854</v>
      </c>
      <c r="L62" s="89">
        <v>3838</v>
      </c>
      <c r="M62" s="89">
        <v>3785</v>
      </c>
      <c r="N62" s="89">
        <v>3791</v>
      </c>
      <c r="O62" s="89">
        <v>3763</v>
      </c>
      <c r="P62" s="89">
        <v>3781</v>
      </c>
      <c r="Q62" s="89">
        <v>3795</v>
      </c>
      <c r="R62" s="89">
        <v>3843</v>
      </c>
      <c r="S62" s="89">
        <v>3830</v>
      </c>
      <c r="T62" s="89">
        <v>3907</v>
      </c>
      <c r="U62" s="89">
        <v>3990</v>
      </c>
      <c r="V62" s="89">
        <v>3854</v>
      </c>
      <c r="W62" s="89">
        <v>3916</v>
      </c>
      <c r="X62" s="89">
        <v>3849</v>
      </c>
      <c r="Y62" s="89">
        <v>3775</v>
      </c>
      <c r="Z62" s="89">
        <v>3692</v>
      </c>
      <c r="AA62" s="89">
        <v>3769</v>
      </c>
      <c r="AB62" s="89">
        <v>3760</v>
      </c>
      <c r="AC62" s="89">
        <v>3877</v>
      </c>
      <c r="AD62" s="89">
        <v>3815</v>
      </c>
      <c r="AE62" s="89">
        <v>3931</v>
      </c>
      <c r="AF62" s="89">
        <v>3657</v>
      </c>
      <c r="AG62" s="89">
        <v>3673</v>
      </c>
      <c r="AH62" s="89">
        <v>3689</v>
      </c>
      <c r="AI62" s="89">
        <v>3749</v>
      </c>
      <c r="AJ62" s="89">
        <v>3689</v>
      </c>
      <c r="AK62" s="89">
        <v>3609</v>
      </c>
    </row>
    <row r="63" spans="1:37" x14ac:dyDescent="0.35">
      <c r="A63" s="88" t="s">
        <v>147</v>
      </c>
      <c r="B63" s="89">
        <v>4711</v>
      </c>
      <c r="C63" s="89">
        <v>4710</v>
      </c>
      <c r="D63" s="89">
        <v>4748</v>
      </c>
      <c r="E63" s="89">
        <v>4697</v>
      </c>
      <c r="F63" s="89">
        <v>4762</v>
      </c>
      <c r="G63" s="89">
        <v>4835</v>
      </c>
      <c r="H63" s="89">
        <v>4838</v>
      </c>
      <c r="I63" s="89">
        <v>4857</v>
      </c>
      <c r="J63" s="89">
        <v>4830</v>
      </c>
      <c r="K63" s="89">
        <v>4849</v>
      </c>
      <c r="L63" s="89">
        <v>4856</v>
      </c>
      <c r="M63" s="89">
        <v>4764</v>
      </c>
      <c r="N63" s="89">
        <v>4809</v>
      </c>
      <c r="O63" s="89">
        <v>4833</v>
      </c>
      <c r="P63" s="89">
        <v>4792</v>
      </c>
      <c r="Q63" s="89">
        <v>4858</v>
      </c>
      <c r="R63" s="89">
        <v>4939</v>
      </c>
      <c r="S63" s="89">
        <v>4978</v>
      </c>
      <c r="T63" s="89">
        <v>4948</v>
      </c>
      <c r="U63" s="89">
        <v>5013</v>
      </c>
      <c r="V63" s="89">
        <v>4956</v>
      </c>
      <c r="W63" s="89">
        <v>5005</v>
      </c>
      <c r="X63" s="89">
        <v>4929</v>
      </c>
      <c r="Y63" s="89">
        <v>4892</v>
      </c>
      <c r="Z63" s="89">
        <v>4993</v>
      </c>
      <c r="AA63" s="89">
        <v>5011</v>
      </c>
      <c r="AB63" s="89">
        <v>5094</v>
      </c>
      <c r="AC63" s="89">
        <v>5092</v>
      </c>
      <c r="AD63" s="89">
        <v>5055</v>
      </c>
      <c r="AE63" s="89">
        <v>5243</v>
      </c>
      <c r="AF63" s="89">
        <v>5143</v>
      </c>
      <c r="AG63" s="89">
        <v>5195</v>
      </c>
      <c r="AH63" s="89">
        <v>5130</v>
      </c>
      <c r="AI63" s="89">
        <v>5119</v>
      </c>
      <c r="AJ63" s="89">
        <v>5042</v>
      </c>
      <c r="AK63" s="89">
        <v>4916</v>
      </c>
    </row>
    <row r="64" spans="1:37" x14ac:dyDescent="0.35">
      <c r="A64" s="88" t="s">
        <v>148</v>
      </c>
      <c r="B64" s="89">
        <v>1802</v>
      </c>
      <c r="C64" s="89">
        <v>1799</v>
      </c>
      <c r="D64" s="89">
        <v>1764</v>
      </c>
      <c r="E64" s="89">
        <v>1743</v>
      </c>
      <c r="F64" s="89">
        <v>1780</v>
      </c>
      <c r="G64" s="89">
        <v>1750</v>
      </c>
      <c r="H64" s="89">
        <v>1706</v>
      </c>
      <c r="I64" s="89">
        <v>1708</v>
      </c>
      <c r="J64" s="89">
        <v>1760</v>
      </c>
      <c r="K64" s="89">
        <v>1769</v>
      </c>
      <c r="L64" s="89">
        <v>1768</v>
      </c>
      <c r="M64" s="89">
        <v>1761</v>
      </c>
      <c r="N64" s="89">
        <v>1739</v>
      </c>
      <c r="O64" s="89">
        <v>1723</v>
      </c>
      <c r="P64" s="89">
        <v>1760</v>
      </c>
      <c r="Q64" s="89">
        <v>1742</v>
      </c>
      <c r="R64" s="89">
        <v>1734</v>
      </c>
      <c r="S64" s="89">
        <v>1741</v>
      </c>
      <c r="T64" s="89">
        <v>1661</v>
      </c>
      <c r="U64" s="89">
        <v>1724</v>
      </c>
      <c r="V64" s="89">
        <v>1736</v>
      </c>
      <c r="W64" s="89">
        <v>1785</v>
      </c>
      <c r="X64" s="89">
        <v>1775</v>
      </c>
      <c r="Y64" s="89">
        <v>1776</v>
      </c>
      <c r="Z64" s="89">
        <v>1757</v>
      </c>
      <c r="AA64" s="89">
        <v>1792</v>
      </c>
      <c r="AB64" s="89">
        <v>1807</v>
      </c>
      <c r="AC64" s="89">
        <v>1765</v>
      </c>
      <c r="AD64" s="89">
        <v>1697</v>
      </c>
      <c r="AE64" s="89">
        <v>1764</v>
      </c>
      <c r="AF64" s="89">
        <v>1719</v>
      </c>
      <c r="AG64" s="89">
        <v>1759</v>
      </c>
      <c r="AH64" s="89">
        <v>1769</v>
      </c>
      <c r="AI64" s="89">
        <v>1818</v>
      </c>
      <c r="AJ64" s="89">
        <v>1802</v>
      </c>
      <c r="AK64" s="89">
        <v>1786</v>
      </c>
    </row>
    <row r="65" spans="1:37" x14ac:dyDescent="0.35">
      <c r="A65" s="88" t="s">
        <v>149</v>
      </c>
      <c r="B65" s="89">
        <v>17064</v>
      </c>
      <c r="C65" s="89">
        <v>17152</v>
      </c>
      <c r="D65" s="89">
        <v>17352</v>
      </c>
      <c r="E65" s="89">
        <v>17182</v>
      </c>
      <c r="F65" s="89">
        <v>17103</v>
      </c>
      <c r="G65" s="89">
        <v>17529</v>
      </c>
      <c r="H65" s="89">
        <v>17659</v>
      </c>
      <c r="I65" s="89">
        <v>17588</v>
      </c>
      <c r="J65" s="89">
        <v>17101</v>
      </c>
      <c r="K65" s="89">
        <v>17072</v>
      </c>
      <c r="L65" s="89">
        <v>17091</v>
      </c>
      <c r="M65" s="89">
        <v>17191</v>
      </c>
      <c r="N65" s="89">
        <v>17062</v>
      </c>
      <c r="O65" s="89">
        <v>17190</v>
      </c>
      <c r="P65" s="89">
        <v>17126</v>
      </c>
      <c r="Q65" s="89">
        <v>17180</v>
      </c>
      <c r="R65" s="89">
        <v>17219</v>
      </c>
      <c r="S65" s="89">
        <v>17536</v>
      </c>
      <c r="T65" s="89">
        <v>17797</v>
      </c>
      <c r="U65" s="89">
        <v>17662</v>
      </c>
      <c r="V65" s="89">
        <v>17160</v>
      </c>
      <c r="W65" s="89">
        <v>17263</v>
      </c>
      <c r="X65" s="89">
        <v>17245</v>
      </c>
      <c r="Y65" s="89">
        <v>17081</v>
      </c>
      <c r="Z65" s="89">
        <v>17276</v>
      </c>
      <c r="AA65" s="89">
        <v>17364</v>
      </c>
      <c r="AB65" s="89">
        <v>17151</v>
      </c>
      <c r="AC65" s="89">
        <v>17323</v>
      </c>
      <c r="AD65" s="89">
        <v>16817</v>
      </c>
      <c r="AE65" s="89">
        <v>17798</v>
      </c>
      <c r="AF65" s="89">
        <v>17943</v>
      </c>
      <c r="AG65" s="89">
        <v>17756</v>
      </c>
      <c r="AH65" s="89">
        <v>17328</v>
      </c>
      <c r="AI65" s="89">
        <v>17061</v>
      </c>
      <c r="AJ65" s="89">
        <v>17019</v>
      </c>
      <c r="AK65" s="89">
        <v>16712</v>
      </c>
    </row>
    <row r="66" spans="1:37" x14ac:dyDescent="0.35">
      <c r="A66" s="88" t="s">
        <v>150</v>
      </c>
      <c r="B66" s="89">
        <v>4854</v>
      </c>
      <c r="C66" s="89">
        <v>4925</v>
      </c>
      <c r="D66" s="89">
        <v>4914</v>
      </c>
      <c r="E66" s="89">
        <v>4905</v>
      </c>
      <c r="F66" s="89">
        <v>4954</v>
      </c>
      <c r="G66" s="89">
        <v>4890</v>
      </c>
      <c r="H66" s="89">
        <v>4961</v>
      </c>
      <c r="I66" s="89">
        <v>4948</v>
      </c>
      <c r="J66" s="89">
        <v>4969</v>
      </c>
      <c r="K66" s="89">
        <v>4999</v>
      </c>
      <c r="L66" s="89">
        <v>5055</v>
      </c>
      <c r="M66" s="89">
        <v>4991</v>
      </c>
      <c r="N66" s="89">
        <v>5035</v>
      </c>
      <c r="O66" s="89">
        <v>5089</v>
      </c>
      <c r="P66" s="89">
        <v>5087</v>
      </c>
      <c r="Q66" s="89">
        <v>5143</v>
      </c>
      <c r="R66" s="89">
        <v>5196</v>
      </c>
      <c r="S66" s="89">
        <v>5083</v>
      </c>
      <c r="T66" s="89">
        <v>5199</v>
      </c>
      <c r="U66" s="89">
        <v>5295</v>
      </c>
      <c r="V66" s="89">
        <v>5373</v>
      </c>
      <c r="W66" s="89">
        <v>5461</v>
      </c>
      <c r="X66" s="89">
        <v>5497</v>
      </c>
      <c r="Y66" s="89">
        <v>5461</v>
      </c>
      <c r="Z66" s="89">
        <v>5380</v>
      </c>
      <c r="AA66" s="89">
        <v>5397</v>
      </c>
      <c r="AB66" s="89">
        <v>5347</v>
      </c>
      <c r="AC66" s="89">
        <v>5383</v>
      </c>
      <c r="AD66" s="89">
        <v>5202</v>
      </c>
      <c r="AE66" s="89">
        <v>5293</v>
      </c>
      <c r="AF66" s="89">
        <v>5343</v>
      </c>
      <c r="AG66" s="89">
        <v>5324</v>
      </c>
      <c r="AH66" s="89">
        <v>5341</v>
      </c>
      <c r="AI66" s="89">
        <v>5374</v>
      </c>
      <c r="AJ66" s="89">
        <v>5349</v>
      </c>
      <c r="AK66" s="89">
        <v>5243</v>
      </c>
    </row>
    <row r="67" spans="1:37" x14ac:dyDescent="0.35">
      <c r="A67" s="88" t="s">
        <v>151</v>
      </c>
      <c r="B67" s="89">
        <v>1782</v>
      </c>
      <c r="C67" s="89">
        <v>1795</v>
      </c>
      <c r="D67" s="89">
        <v>1749</v>
      </c>
      <c r="E67" s="89">
        <v>1724</v>
      </c>
      <c r="F67" s="89">
        <v>1776</v>
      </c>
      <c r="G67" s="89">
        <v>1833</v>
      </c>
      <c r="H67" s="89">
        <v>1792</v>
      </c>
      <c r="I67" s="89">
        <v>1744</v>
      </c>
      <c r="J67" s="89">
        <v>1760</v>
      </c>
      <c r="K67" s="89">
        <v>1799</v>
      </c>
      <c r="L67" s="89">
        <v>1811</v>
      </c>
      <c r="M67" s="89">
        <v>1754</v>
      </c>
      <c r="N67" s="89">
        <v>1780</v>
      </c>
      <c r="O67" s="89">
        <v>1759</v>
      </c>
      <c r="P67" s="89">
        <v>1745</v>
      </c>
      <c r="Q67" s="89">
        <v>1776</v>
      </c>
      <c r="R67" s="89">
        <v>1795</v>
      </c>
      <c r="S67" s="89">
        <v>1836</v>
      </c>
      <c r="T67" s="89">
        <v>1816</v>
      </c>
      <c r="U67" s="89">
        <v>1814</v>
      </c>
      <c r="V67" s="89">
        <v>1851</v>
      </c>
      <c r="W67" s="89">
        <v>1903</v>
      </c>
      <c r="X67" s="89">
        <v>1865</v>
      </c>
      <c r="Y67" s="89">
        <v>1842</v>
      </c>
      <c r="Z67" s="89">
        <v>1786</v>
      </c>
      <c r="AA67" s="89">
        <v>1819</v>
      </c>
      <c r="AB67" s="89">
        <v>1812</v>
      </c>
      <c r="AC67" s="89">
        <v>1891</v>
      </c>
      <c r="AD67" s="89">
        <v>1808</v>
      </c>
      <c r="AE67" s="89">
        <v>1898</v>
      </c>
      <c r="AF67" s="89">
        <v>1887</v>
      </c>
      <c r="AG67" s="89">
        <v>1887</v>
      </c>
      <c r="AH67" s="89">
        <v>1861</v>
      </c>
      <c r="AI67" s="89">
        <v>1926</v>
      </c>
      <c r="AJ67" s="89">
        <v>1892</v>
      </c>
      <c r="AK67" s="89">
        <v>1856</v>
      </c>
    </row>
    <row r="68" spans="1:37" x14ac:dyDescent="0.35">
      <c r="A68" s="88" t="s">
        <v>152</v>
      </c>
      <c r="B68" s="89">
        <v>2668</v>
      </c>
      <c r="C68" s="89">
        <v>2697</v>
      </c>
      <c r="D68" s="89">
        <v>2640</v>
      </c>
      <c r="E68" s="89">
        <v>2663</v>
      </c>
      <c r="F68" s="89">
        <v>2708</v>
      </c>
      <c r="G68" s="89">
        <v>2741</v>
      </c>
      <c r="H68" s="89">
        <v>2719</v>
      </c>
      <c r="I68" s="89">
        <v>2688</v>
      </c>
      <c r="J68" s="89">
        <v>2744</v>
      </c>
      <c r="K68" s="89">
        <v>2712</v>
      </c>
      <c r="L68" s="89">
        <v>2759</v>
      </c>
      <c r="M68" s="89">
        <v>2665</v>
      </c>
      <c r="N68" s="89">
        <v>2721</v>
      </c>
      <c r="O68" s="89">
        <v>2690</v>
      </c>
      <c r="P68" s="89">
        <v>2674</v>
      </c>
      <c r="Q68" s="89">
        <v>2748</v>
      </c>
      <c r="R68" s="89">
        <v>2770</v>
      </c>
      <c r="S68" s="89">
        <v>2785</v>
      </c>
      <c r="T68" s="89">
        <v>2727</v>
      </c>
      <c r="U68" s="89">
        <v>2765</v>
      </c>
      <c r="V68" s="89">
        <v>2781</v>
      </c>
      <c r="W68" s="89">
        <v>2850</v>
      </c>
      <c r="X68" s="89">
        <v>2810</v>
      </c>
      <c r="Y68" s="89">
        <v>2800</v>
      </c>
      <c r="Z68" s="89">
        <v>2763</v>
      </c>
      <c r="AA68" s="89">
        <v>2792</v>
      </c>
      <c r="AB68" s="89">
        <v>2787</v>
      </c>
      <c r="AC68" s="89">
        <v>2838</v>
      </c>
      <c r="AD68" s="89">
        <v>2722</v>
      </c>
      <c r="AE68" s="89">
        <v>2801</v>
      </c>
      <c r="AF68" s="89">
        <v>2661</v>
      </c>
      <c r="AG68" s="89">
        <v>2778</v>
      </c>
      <c r="AH68" s="89">
        <v>2720</v>
      </c>
      <c r="AI68" s="89">
        <v>2805</v>
      </c>
      <c r="AJ68" s="89">
        <v>2791</v>
      </c>
      <c r="AK68" s="89">
        <v>2718</v>
      </c>
    </row>
    <row r="69" spans="1:37" x14ac:dyDescent="0.35">
      <c r="A69" s="88" t="s">
        <v>153</v>
      </c>
      <c r="B69" s="89">
        <v>2077</v>
      </c>
      <c r="C69" s="89">
        <v>2128</v>
      </c>
      <c r="D69" s="89">
        <v>2107</v>
      </c>
      <c r="E69" s="89">
        <v>2086</v>
      </c>
      <c r="F69" s="89">
        <v>2121</v>
      </c>
      <c r="G69" s="89">
        <v>2159</v>
      </c>
      <c r="H69" s="89">
        <v>2167</v>
      </c>
      <c r="I69" s="89">
        <v>2136</v>
      </c>
      <c r="J69" s="89">
        <v>2110</v>
      </c>
      <c r="K69" s="89">
        <v>2167</v>
      </c>
      <c r="L69" s="89">
        <v>2177</v>
      </c>
      <c r="M69" s="89">
        <v>2143</v>
      </c>
      <c r="N69" s="89">
        <v>2116</v>
      </c>
      <c r="O69" s="89">
        <v>2092</v>
      </c>
      <c r="P69" s="89">
        <v>2081</v>
      </c>
      <c r="Q69" s="89">
        <v>2090</v>
      </c>
      <c r="R69" s="89">
        <v>2118</v>
      </c>
      <c r="S69" s="89">
        <v>2126</v>
      </c>
      <c r="T69" s="89">
        <v>2146</v>
      </c>
      <c r="U69" s="89">
        <v>2146</v>
      </c>
      <c r="V69" s="89">
        <v>2121</v>
      </c>
      <c r="W69" s="89">
        <v>2188</v>
      </c>
      <c r="X69" s="89">
        <v>2148</v>
      </c>
      <c r="Y69" s="89">
        <v>2107</v>
      </c>
      <c r="Z69" s="89">
        <v>2094</v>
      </c>
      <c r="AA69" s="89">
        <v>2095</v>
      </c>
      <c r="AB69" s="89">
        <v>2079</v>
      </c>
      <c r="AC69" s="89">
        <v>2166</v>
      </c>
      <c r="AD69" s="89">
        <v>2095</v>
      </c>
      <c r="AE69" s="89">
        <v>2182</v>
      </c>
      <c r="AF69" s="89">
        <v>2193</v>
      </c>
      <c r="AG69" s="89">
        <v>2188</v>
      </c>
      <c r="AH69" s="89">
        <v>2154</v>
      </c>
      <c r="AI69" s="89">
        <v>2187</v>
      </c>
      <c r="AJ69" s="89">
        <v>2150</v>
      </c>
      <c r="AK69" s="89">
        <v>2104</v>
      </c>
    </row>
    <row r="70" spans="1:37" x14ac:dyDescent="0.35">
      <c r="A70" s="88" t="s">
        <v>154</v>
      </c>
      <c r="B70" s="89">
        <v>327</v>
      </c>
      <c r="C70" s="89">
        <v>337</v>
      </c>
      <c r="D70" s="89">
        <v>323</v>
      </c>
      <c r="E70" s="89">
        <v>324</v>
      </c>
      <c r="F70" s="89">
        <v>322</v>
      </c>
      <c r="G70" s="89">
        <v>338</v>
      </c>
      <c r="H70" s="89">
        <v>330</v>
      </c>
      <c r="I70" s="89">
        <v>335</v>
      </c>
      <c r="J70" s="89">
        <v>348</v>
      </c>
      <c r="K70" s="89">
        <v>335</v>
      </c>
      <c r="L70" s="89">
        <v>354</v>
      </c>
      <c r="M70" s="89">
        <v>326</v>
      </c>
      <c r="N70" s="89">
        <v>341</v>
      </c>
      <c r="O70" s="89">
        <v>327</v>
      </c>
      <c r="P70" s="89">
        <v>340</v>
      </c>
      <c r="Q70" s="89">
        <v>341</v>
      </c>
      <c r="R70" s="89">
        <v>338</v>
      </c>
      <c r="S70" s="89">
        <v>329</v>
      </c>
      <c r="T70" s="89">
        <v>331</v>
      </c>
      <c r="U70" s="89">
        <v>343</v>
      </c>
      <c r="V70" s="89">
        <v>349</v>
      </c>
      <c r="W70" s="89">
        <v>356</v>
      </c>
      <c r="X70" s="89">
        <v>350</v>
      </c>
      <c r="Y70" s="89">
        <v>350</v>
      </c>
      <c r="Z70" s="89">
        <v>334</v>
      </c>
      <c r="AA70" s="89">
        <v>342</v>
      </c>
      <c r="AB70" s="89">
        <v>348</v>
      </c>
      <c r="AC70" s="89">
        <v>361</v>
      </c>
      <c r="AD70" s="89">
        <v>330</v>
      </c>
      <c r="AE70" s="89">
        <v>318</v>
      </c>
      <c r="AF70" s="89">
        <v>306</v>
      </c>
      <c r="AG70" s="89">
        <v>335</v>
      </c>
      <c r="AH70" s="89">
        <v>341</v>
      </c>
      <c r="AI70" s="89">
        <v>355</v>
      </c>
      <c r="AJ70" s="89">
        <v>353</v>
      </c>
      <c r="AK70" s="89">
        <v>340</v>
      </c>
    </row>
    <row r="71" spans="1:37" x14ac:dyDescent="0.35">
      <c r="A71" s="88" t="s">
        <v>155</v>
      </c>
      <c r="B71" s="89">
        <v>4045</v>
      </c>
      <c r="C71" s="89">
        <v>4072</v>
      </c>
      <c r="D71" s="89">
        <v>4066</v>
      </c>
      <c r="E71" s="89">
        <v>4082</v>
      </c>
      <c r="F71" s="89">
        <v>4182</v>
      </c>
      <c r="G71" s="89">
        <v>4270</v>
      </c>
      <c r="H71" s="89">
        <v>4308</v>
      </c>
      <c r="I71" s="89">
        <v>4180</v>
      </c>
      <c r="J71" s="89">
        <v>4037</v>
      </c>
      <c r="K71" s="89">
        <v>4110</v>
      </c>
      <c r="L71" s="89">
        <v>4109</v>
      </c>
      <c r="M71" s="89">
        <v>4037</v>
      </c>
      <c r="N71" s="89">
        <v>4038</v>
      </c>
      <c r="O71" s="89">
        <v>4003</v>
      </c>
      <c r="P71" s="89">
        <v>3999</v>
      </c>
      <c r="Q71" s="89">
        <v>4039</v>
      </c>
      <c r="R71" s="89">
        <v>4123</v>
      </c>
      <c r="S71" s="89">
        <v>4166</v>
      </c>
      <c r="T71" s="89">
        <v>4189</v>
      </c>
      <c r="U71" s="89">
        <v>4138</v>
      </c>
      <c r="V71" s="89">
        <v>4122</v>
      </c>
      <c r="W71" s="89">
        <v>4217</v>
      </c>
      <c r="X71" s="89">
        <v>4234</v>
      </c>
      <c r="Y71" s="89">
        <v>4121</v>
      </c>
      <c r="Z71" s="89">
        <v>4008</v>
      </c>
      <c r="AA71" s="89">
        <v>4054</v>
      </c>
      <c r="AB71" s="89">
        <v>4032</v>
      </c>
      <c r="AC71" s="89">
        <v>4044</v>
      </c>
      <c r="AD71" s="89">
        <v>3928</v>
      </c>
      <c r="AE71" s="89">
        <v>4111</v>
      </c>
      <c r="AF71" s="89">
        <v>4158</v>
      </c>
      <c r="AG71" s="89">
        <v>4107</v>
      </c>
      <c r="AH71" s="89">
        <v>4024</v>
      </c>
      <c r="AI71" s="89">
        <v>4114</v>
      </c>
      <c r="AJ71" s="89">
        <v>4105</v>
      </c>
      <c r="AK71" s="89">
        <v>3990</v>
      </c>
    </row>
    <row r="72" spans="1:37" x14ac:dyDescent="0.35">
      <c r="A72" s="88" t="s">
        <v>156</v>
      </c>
      <c r="B72" s="89">
        <v>779</v>
      </c>
      <c r="C72" s="89">
        <v>795</v>
      </c>
      <c r="D72" s="89">
        <v>778</v>
      </c>
      <c r="E72" s="89">
        <v>779</v>
      </c>
      <c r="F72" s="89">
        <v>803</v>
      </c>
      <c r="G72" s="89">
        <v>802</v>
      </c>
      <c r="H72" s="89">
        <v>795</v>
      </c>
      <c r="I72" s="89">
        <v>798</v>
      </c>
      <c r="J72" s="89">
        <v>808</v>
      </c>
      <c r="K72" s="89">
        <v>818</v>
      </c>
      <c r="L72" s="89">
        <v>854</v>
      </c>
      <c r="M72" s="89">
        <v>813</v>
      </c>
      <c r="N72" s="89">
        <v>757</v>
      </c>
      <c r="O72" s="89">
        <v>744</v>
      </c>
      <c r="P72" s="89">
        <v>743</v>
      </c>
      <c r="Q72" s="89">
        <v>753</v>
      </c>
      <c r="R72" s="89">
        <v>761</v>
      </c>
      <c r="S72" s="89">
        <v>739</v>
      </c>
      <c r="T72" s="89">
        <v>748</v>
      </c>
      <c r="U72" s="89">
        <v>778</v>
      </c>
      <c r="V72" s="89">
        <v>778</v>
      </c>
      <c r="W72" s="89">
        <v>795</v>
      </c>
      <c r="X72" s="89">
        <v>801</v>
      </c>
      <c r="Y72" s="89">
        <v>787</v>
      </c>
      <c r="Z72" s="89">
        <v>744</v>
      </c>
      <c r="AA72" s="89">
        <v>756</v>
      </c>
      <c r="AB72" s="89">
        <v>760</v>
      </c>
      <c r="AC72" s="89">
        <v>815</v>
      </c>
      <c r="AD72" s="89">
        <v>754</v>
      </c>
      <c r="AE72" s="89">
        <v>712</v>
      </c>
      <c r="AF72" s="89">
        <v>701</v>
      </c>
      <c r="AG72" s="89">
        <v>735</v>
      </c>
      <c r="AH72" s="89">
        <v>742</v>
      </c>
      <c r="AI72" s="89">
        <v>778</v>
      </c>
      <c r="AJ72" s="89">
        <v>779</v>
      </c>
      <c r="AK72" s="89">
        <v>766</v>
      </c>
    </row>
    <row r="73" spans="1:37" x14ac:dyDescent="0.35">
      <c r="A73" s="88" t="s">
        <v>157</v>
      </c>
      <c r="B73" s="89">
        <v>457</v>
      </c>
      <c r="C73" s="89">
        <v>463</v>
      </c>
      <c r="D73" s="89">
        <v>464</v>
      </c>
      <c r="E73" s="89">
        <v>456</v>
      </c>
      <c r="F73" s="89">
        <v>479</v>
      </c>
      <c r="G73" s="89">
        <v>479</v>
      </c>
      <c r="H73" s="89">
        <v>481</v>
      </c>
      <c r="I73" s="89">
        <v>453</v>
      </c>
      <c r="J73" s="89">
        <v>467</v>
      </c>
      <c r="K73" s="89">
        <v>467</v>
      </c>
      <c r="L73" s="89">
        <v>461</v>
      </c>
      <c r="M73" s="89">
        <v>464</v>
      </c>
      <c r="N73" s="89">
        <v>459</v>
      </c>
      <c r="O73" s="89">
        <v>442</v>
      </c>
      <c r="P73" s="89">
        <v>437</v>
      </c>
      <c r="Q73" s="89">
        <v>443</v>
      </c>
      <c r="R73" s="89">
        <v>456</v>
      </c>
      <c r="S73" s="89">
        <v>460</v>
      </c>
      <c r="T73" s="89">
        <v>477</v>
      </c>
      <c r="U73" s="89">
        <v>464</v>
      </c>
      <c r="V73" s="89">
        <v>457</v>
      </c>
      <c r="W73" s="89">
        <v>463</v>
      </c>
      <c r="X73" s="89">
        <v>452</v>
      </c>
      <c r="Y73" s="89">
        <v>446</v>
      </c>
      <c r="Z73" s="89">
        <v>426</v>
      </c>
      <c r="AA73" s="89">
        <v>443</v>
      </c>
      <c r="AB73" s="89">
        <v>455</v>
      </c>
      <c r="AC73" s="89">
        <v>462</v>
      </c>
      <c r="AD73" s="89">
        <v>437</v>
      </c>
      <c r="AE73" s="89">
        <v>461</v>
      </c>
      <c r="AF73" s="89">
        <v>466</v>
      </c>
      <c r="AG73" s="89">
        <v>468</v>
      </c>
      <c r="AH73" s="89">
        <v>456</v>
      </c>
      <c r="AI73" s="89">
        <v>468</v>
      </c>
      <c r="AJ73" s="89">
        <v>458</v>
      </c>
      <c r="AK73" s="89">
        <v>452</v>
      </c>
    </row>
    <row r="74" spans="1:37" x14ac:dyDescent="0.35">
      <c r="A74" s="88" t="s">
        <v>158</v>
      </c>
      <c r="B74" s="89">
        <v>80217</v>
      </c>
      <c r="C74" s="89">
        <v>81109</v>
      </c>
      <c r="D74" s="89">
        <v>81680</v>
      </c>
      <c r="E74" s="89">
        <v>82199</v>
      </c>
      <c r="F74" s="89">
        <v>82646</v>
      </c>
      <c r="G74" s="89">
        <v>82523</v>
      </c>
      <c r="H74" s="89">
        <v>81659</v>
      </c>
      <c r="I74" s="89">
        <v>81381</v>
      </c>
      <c r="J74" s="89">
        <v>81142</v>
      </c>
      <c r="K74" s="89">
        <v>81638</v>
      </c>
      <c r="L74" s="89">
        <v>82029</v>
      </c>
      <c r="M74" s="89">
        <v>81863</v>
      </c>
      <c r="N74" s="89">
        <v>81722</v>
      </c>
      <c r="O74" s="89">
        <v>82216</v>
      </c>
      <c r="P74" s="89">
        <v>82437</v>
      </c>
      <c r="Q74" s="89">
        <v>81808</v>
      </c>
      <c r="R74" s="89">
        <v>82201</v>
      </c>
      <c r="S74" s="89">
        <v>82785</v>
      </c>
      <c r="T74" s="89">
        <v>82449</v>
      </c>
      <c r="U74" s="89">
        <v>82411</v>
      </c>
      <c r="V74" s="89">
        <v>82277</v>
      </c>
      <c r="W74" s="89">
        <v>82041</v>
      </c>
      <c r="X74" s="89">
        <v>82886</v>
      </c>
      <c r="Y74" s="89">
        <v>82371</v>
      </c>
      <c r="Z74" s="89">
        <v>83024</v>
      </c>
      <c r="AA74" s="89">
        <v>83609</v>
      </c>
      <c r="AB74" s="89">
        <v>82979</v>
      </c>
      <c r="AC74" s="89">
        <v>82804</v>
      </c>
      <c r="AD74" s="89">
        <v>81603</v>
      </c>
      <c r="AE74" s="89">
        <v>86095</v>
      </c>
      <c r="AF74" s="89">
        <v>86103</v>
      </c>
      <c r="AG74" s="89">
        <v>84648</v>
      </c>
      <c r="AH74" s="89">
        <v>83266</v>
      </c>
      <c r="AI74" s="89">
        <v>82168</v>
      </c>
      <c r="AJ74" s="89">
        <v>81936</v>
      </c>
      <c r="AK74" s="89">
        <v>80199</v>
      </c>
    </row>
    <row r="75" spans="1:37" x14ac:dyDescent="0.35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4"/>
      <c r="AA75" s="54"/>
      <c r="AB75" s="54"/>
      <c r="AC75" s="54"/>
      <c r="AD75" s="54"/>
      <c r="AE75" s="54"/>
      <c r="AF75" s="54"/>
      <c r="AG75" s="54"/>
      <c r="AH75" s="54"/>
      <c r="AI75" s="54"/>
    </row>
    <row r="76" spans="1:37" x14ac:dyDescent="0.3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4"/>
      <c r="AA76" s="54"/>
      <c r="AB76" s="54"/>
      <c r="AC76" s="54"/>
      <c r="AD76" s="54"/>
      <c r="AE76" s="54"/>
      <c r="AF76" s="54"/>
      <c r="AG76" s="54"/>
      <c r="AH76" s="54"/>
      <c r="AI76" s="54"/>
    </row>
    <row r="77" spans="1:37" x14ac:dyDescent="0.3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4"/>
      <c r="AA77" s="54"/>
      <c r="AB77" s="54"/>
      <c r="AC77" s="54"/>
      <c r="AD77" s="54"/>
      <c r="AE77" s="54"/>
      <c r="AF77" s="54"/>
      <c r="AG77" s="54"/>
      <c r="AH77" s="54"/>
      <c r="AI77" s="54"/>
    </row>
    <row r="78" spans="1:37" x14ac:dyDescent="0.3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4"/>
      <c r="AA78" s="54"/>
      <c r="AB78" s="54"/>
      <c r="AC78" s="54"/>
      <c r="AD78" s="54"/>
      <c r="AE78" s="54"/>
      <c r="AF78" s="54"/>
      <c r="AG78" s="54"/>
      <c r="AH78" s="54"/>
      <c r="AI78" s="54"/>
    </row>
    <row r="79" spans="1:37" x14ac:dyDescent="0.3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4"/>
      <c r="AA79" s="54"/>
      <c r="AB79" s="54"/>
      <c r="AC79" s="54"/>
      <c r="AD79" s="54"/>
      <c r="AE79" s="54"/>
      <c r="AF79" s="54"/>
      <c r="AG79" s="54"/>
      <c r="AH79" s="54"/>
      <c r="AI79" s="54"/>
    </row>
    <row r="80" spans="1:37" x14ac:dyDescent="0.35">
      <c r="A80" s="52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4"/>
      <c r="AA80" s="54"/>
      <c r="AB80" s="54"/>
      <c r="AC80" s="54"/>
      <c r="AD80" s="54"/>
      <c r="AE80" s="54"/>
      <c r="AF80" s="54"/>
      <c r="AG80" s="54"/>
      <c r="AH80" s="54"/>
      <c r="AI80" s="54"/>
    </row>
    <row r="81" spans="1:35" x14ac:dyDescent="0.35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4"/>
      <c r="AA81" s="54"/>
      <c r="AB81" s="54"/>
      <c r="AC81" s="54"/>
      <c r="AD81" s="54"/>
      <c r="AE81" s="54"/>
      <c r="AF81" s="54"/>
      <c r="AG81" s="54"/>
      <c r="AH81" s="54"/>
      <c r="AI81" s="54"/>
    </row>
    <row r="82" spans="1:35" x14ac:dyDescent="0.35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4"/>
      <c r="AA82" s="54"/>
      <c r="AB82" s="54"/>
      <c r="AC82" s="54"/>
      <c r="AD82" s="54"/>
      <c r="AE82" s="54"/>
      <c r="AF82" s="54"/>
      <c r="AG82" s="54"/>
      <c r="AH82" s="54"/>
      <c r="AI82" s="54"/>
    </row>
    <row r="83" spans="1:35" x14ac:dyDescent="0.35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4"/>
      <c r="AA83" s="54"/>
      <c r="AB83" s="54"/>
      <c r="AC83" s="54"/>
      <c r="AD83" s="54"/>
      <c r="AE83" s="54"/>
      <c r="AF83" s="54"/>
      <c r="AG83" s="54"/>
      <c r="AH83" s="54"/>
      <c r="AI83" s="54"/>
    </row>
    <row r="84" spans="1:35" x14ac:dyDescent="0.35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4"/>
      <c r="AA84" s="54"/>
      <c r="AB84" s="54"/>
      <c r="AC84" s="54"/>
      <c r="AD84" s="54"/>
      <c r="AE84" s="54"/>
      <c r="AF84" s="54"/>
      <c r="AG84" s="54"/>
      <c r="AH84" s="54"/>
      <c r="AI84" s="54"/>
    </row>
    <row r="85" spans="1:35" x14ac:dyDescent="0.35">
      <c r="A85" s="52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4"/>
      <c r="AA85" s="54"/>
      <c r="AB85" s="54"/>
      <c r="AC85" s="54"/>
      <c r="AD85" s="54"/>
      <c r="AE85" s="54"/>
      <c r="AF85" s="54"/>
      <c r="AG85" s="54"/>
      <c r="AH85" s="54"/>
      <c r="AI85" s="54"/>
    </row>
    <row r="86" spans="1:35" x14ac:dyDescent="0.35">
      <c r="A86" s="52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4"/>
      <c r="AA86" s="54"/>
      <c r="AB86" s="54"/>
      <c r="AC86" s="54"/>
      <c r="AD86" s="54"/>
      <c r="AE86" s="54"/>
      <c r="AF86" s="54"/>
      <c r="AG86" s="54"/>
      <c r="AH86" s="54"/>
      <c r="AI86" s="54"/>
    </row>
    <row r="87" spans="1:35" x14ac:dyDescent="0.35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4"/>
      <c r="AA87" s="54"/>
      <c r="AB87" s="54"/>
      <c r="AC87" s="54"/>
      <c r="AD87" s="54"/>
      <c r="AE87" s="54"/>
      <c r="AF87" s="54"/>
      <c r="AG87" s="54"/>
      <c r="AH87" s="54"/>
      <c r="AI87" s="54"/>
    </row>
    <row r="88" spans="1:35" x14ac:dyDescent="0.35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4"/>
      <c r="AA88" s="54"/>
      <c r="AB88" s="54"/>
      <c r="AC88" s="54"/>
      <c r="AD88" s="54"/>
      <c r="AE88" s="54"/>
      <c r="AF88" s="54"/>
      <c r="AG88" s="54"/>
      <c r="AH88" s="54"/>
      <c r="AI88" s="54"/>
    </row>
    <row r="89" spans="1:35" x14ac:dyDescent="0.35">
      <c r="A89" s="52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4"/>
      <c r="AA89" s="54"/>
      <c r="AB89" s="54"/>
      <c r="AC89" s="54"/>
      <c r="AD89" s="54"/>
      <c r="AE89" s="54"/>
      <c r="AF89" s="54"/>
      <c r="AG89" s="54"/>
      <c r="AH89" s="54"/>
      <c r="AI89" s="54"/>
    </row>
    <row r="90" spans="1:35" x14ac:dyDescent="0.35">
      <c r="A90" s="52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4"/>
      <c r="AA90" s="54"/>
      <c r="AB90" s="54"/>
      <c r="AC90" s="54"/>
      <c r="AD90" s="54"/>
      <c r="AE90" s="54"/>
      <c r="AF90" s="54"/>
      <c r="AG90" s="54"/>
      <c r="AH90" s="54"/>
      <c r="AI90" s="54"/>
    </row>
    <row r="91" spans="1:35" x14ac:dyDescent="0.35">
      <c r="A91" s="52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4"/>
      <c r="AA91" s="54"/>
      <c r="AB91" s="54"/>
      <c r="AC91" s="54"/>
      <c r="AD91" s="54"/>
      <c r="AE91" s="54"/>
      <c r="AF91" s="54"/>
      <c r="AG91" s="54"/>
      <c r="AH91" s="54"/>
      <c r="AI91" s="54"/>
    </row>
    <row r="92" spans="1:35" x14ac:dyDescent="0.35">
      <c r="A92" s="52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4"/>
      <c r="AA92" s="54"/>
      <c r="AB92" s="54"/>
      <c r="AC92" s="54"/>
      <c r="AD92" s="54"/>
      <c r="AE92" s="54"/>
      <c r="AF92" s="54"/>
      <c r="AG92" s="54"/>
      <c r="AH92" s="54"/>
      <c r="AI92" s="54"/>
    </row>
    <row r="93" spans="1:35" x14ac:dyDescent="0.35">
      <c r="A93" s="52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4"/>
      <c r="AA93" s="54"/>
      <c r="AB93" s="54"/>
      <c r="AC93" s="54"/>
      <c r="AD93" s="54"/>
      <c r="AE93" s="54"/>
      <c r="AF93" s="54"/>
      <c r="AG93" s="54"/>
      <c r="AH93" s="54"/>
      <c r="AI93" s="54"/>
    </row>
    <row r="94" spans="1:35" x14ac:dyDescent="0.35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4"/>
      <c r="AA94" s="54"/>
      <c r="AB94" s="54"/>
      <c r="AC94" s="54"/>
      <c r="AD94" s="54"/>
      <c r="AE94" s="54"/>
      <c r="AF94" s="54"/>
      <c r="AG94" s="54"/>
      <c r="AH94" s="54"/>
      <c r="AI94" s="54"/>
    </row>
    <row r="95" spans="1:35" x14ac:dyDescent="0.35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4"/>
      <c r="AA95" s="54"/>
      <c r="AB95" s="54"/>
      <c r="AC95" s="54"/>
      <c r="AD95" s="54"/>
      <c r="AE95" s="54"/>
      <c r="AF95" s="54"/>
      <c r="AG95" s="54"/>
      <c r="AH95" s="54"/>
      <c r="AI95" s="54"/>
    </row>
    <row r="96" spans="1:35" x14ac:dyDescent="0.35">
      <c r="A96" s="52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4"/>
      <c r="AA96" s="54"/>
      <c r="AB96" s="54"/>
      <c r="AC96" s="54"/>
      <c r="AD96" s="54"/>
      <c r="AE96" s="54"/>
      <c r="AF96" s="54"/>
      <c r="AG96" s="54"/>
      <c r="AH96" s="54"/>
      <c r="AI96" s="54"/>
    </row>
    <row r="97" spans="1:35" x14ac:dyDescent="0.35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4"/>
      <c r="AA97" s="54"/>
      <c r="AB97" s="54"/>
      <c r="AC97" s="54"/>
      <c r="AD97" s="54"/>
      <c r="AE97" s="54"/>
      <c r="AF97" s="54"/>
      <c r="AG97" s="54"/>
      <c r="AH97" s="54"/>
      <c r="AI97" s="54"/>
    </row>
    <row r="98" spans="1:35" x14ac:dyDescent="0.35">
      <c r="A98" s="52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4"/>
      <c r="AA98" s="54"/>
      <c r="AB98" s="54"/>
      <c r="AC98" s="54"/>
      <c r="AD98" s="54"/>
      <c r="AE98" s="54"/>
      <c r="AF98" s="54"/>
      <c r="AG98" s="54"/>
      <c r="AH98" s="54"/>
      <c r="AI98" s="54"/>
    </row>
    <row r="99" spans="1:35" x14ac:dyDescent="0.35">
      <c r="A99" s="52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4"/>
      <c r="AA99" s="54"/>
      <c r="AB99" s="54"/>
      <c r="AC99" s="54"/>
      <c r="AD99" s="54"/>
      <c r="AE99" s="54"/>
      <c r="AF99" s="54"/>
      <c r="AG99" s="54"/>
      <c r="AH99" s="54"/>
      <c r="AI99" s="54"/>
    </row>
    <row r="100" spans="1:35" x14ac:dyDescent="0.35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</row>
    <row r="101" spans="1:35" x14ac:dyDescent="0.35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</row>
    <row r="102" spans="1:35" x14ac:dyDescent="0.35">
      <c r="A102" s="52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</row>
    <row r="103" spans="1:35" x14ac:dyDescent="0.35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</row>
    <row r="104" spans="1:35" x14ac:dyDescent="0.35">
      <c r="A104" s="52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</row>
    <row r="105" spans="1:35" x14ac:dyDescent="0.35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</row>
    <row r="106" spans="1:35" x14ac:dyDescent="0.35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</row>
    <row r="107" spans="1:35" x14ac:dyDescent="0.35">
      <c r="A107" s="52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</row>
    <row r="108" spans="1:35" x14ac:dyDescent="0.35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</row>
    <row r="109" spans="1:35" x14ac:dyDescent="0.35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</row>
    <row r="110" spans="1:35" x14ac:dyDescent="0.35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</row>
    <row r="111" spans="1:35" x14ac:dyDescent="0.35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</row>
    <row r="112" spans="1:35" x14ac:dyDescent="0.35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</row>
    <row r="113" spans="1:35" x14ac:dyDescent="0.35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</row>
    <row r="114" spans="1:35" x14ac:dyDescent="0.35">
      <c r="A114" s="52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</row>
    <row r="115" spans="1:35" x14ac:dyDescent="0.35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</row>
    <row r="116" spans="1:35" x14ac:dyDescent="0.35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</row>
    <row r="117" spans="1:35" x14ac:dyDescent="0.35">
      <c r="A117" s="5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</row>
    <row r="118" spans="1:35" x14ac:dyDescent="0.3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</row>
    <row r="119" spans="1:35" x14ac:dyDescent="0.35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</row>
    <row r="120" spans="1:35" x14ac:dyDescent="0.35">
      <c r="A120" s="52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</row>
    <row r="121" spans="1:35" x14ac:dyDescent="0.3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</row>
    <row r="122" spans="1:35" x14ac:dyDescent="0.35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</row>
    <row r="123" spans="1:35" x14ac:dyDescent="0.35">
      <c r="A123" s="52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</row>
    <row r="124" spans="1:35" x14ac:dyDescent="0.35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</row>
    <row r="125" spans="1:35" x14ac:dyDescent="0.35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</row>
    <row r="126" spans="1:35" x14ac:dyDescent="0.35">
      <c r="A126" s="52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</row>
    <row r="127" spans="1:35" x14ac:dyDescent="0.35">
      <c r="A127" s="52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</row>
    <row r="128" spans="1:35" x14ac:dyDescent="0.35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</row>
    <row r="129" spans="1:35" x14ac:dyDescent="0.35">
      <c r="A129" s="52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</row>
    <row r="130" spans="1:35" x14ac:dyDescent="0.35">
      <c r="A130" s="52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</row>
    <row r="131" spans="1:35" x14ac:dyDescent="0.35">
      <c r="A131" s="52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</row>
    <row r="132" spans="1:35" x14ac:dyDescent="0.35">
      <c r="A132" s="52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</row>
    <row r="133" spans="1:35" x14ac:dyDescent="0.35">
      <c r="A133" s="52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</row>
    <row r="134" spans="1:35" x14ac:dyDescent="0.35">
      <c r="A134" s="52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</row>
    <row r="135" spans="1:35" x14ac:dyDescent="0.35">
      <c r="A135" s="52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</row>
    <row r="136" spans="1:35" x14ac:dyDescent="0.3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</row>
    <row r="137" spans="1:35" x14ac:dyDescent="0.3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</row>
    <row r="138" spans="1:35" x14ac:dyDescent="0.3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</row>
    <row r="139" spans="1:35" x14ac:dyDescent="0.3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</row>
    <row r="140" spans="1:35" x14ac:dyDescent="0.3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</row>
    <row r="141" spans="1:35" x14ac:dyDescent="0.35">
      <c r="A141" s="52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</row>
    <row r="142" spans="1:35" x14ac:dyDescent="0.35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</row>
    <row r="143" spans="1:35" x14ac:dyDescent="0.35">
      <c r="A143" s="52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</row>
    <row r="144" spans="1:35" x14ac:dyDescent="0.35">
      <c r="A144" s="52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</row>
    <row r="145" spans="1:35" x14ac:dyDescent="0.35">
      <c r="A145" s="52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</row>
    <row r="146" spans="1:35" x14ac:dyDescent="0.35">
      <c r="A146" s="52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</row>
    <row r="147" spans="1:35" x14ac:dyDescent="0.35">
      <c r="A147" s="52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</row>
    <row r="148" spans="1:35" x14ac:dyDescent="0.35">
      <c r="A148" s="52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</row>
    <row r="149" spans="1:35" x14ac:dyDescent="0.35">
      <c r="A149" s="52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</row>
    <row r="150" spans="1:35" x14ac:dyDescent="0.35">
      <c r="A150" s="52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</row>
    <row r="151" spans="1:35" x14ac:dyDescent="0.35">
      <c r="A151" s="52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</row>
    <row r="152" spans="1:35" x14ac:dyDescent="0.35">
      <c r="A152" s="52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</row>
    <row r="153" spans="1:35" x14ac:dyDescent="0.3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</row>
    <row r="154" spans="1:35" x14ac:dyDescent="0.3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</row>
    <row r="155" spans="1:35" x14ac:dyDescent="0.3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</row>
    <row r="156" spans="1:35" x14ac:dyDescent="0.3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</row>
    <row r="157" spans="1:35" x14ac:dyDescent="0.3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</row>
    <row r="158" spans="1:35" x14ac:dyDescent="0.35">
      <c r="A158" s="52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</row>
    <row r="159" spans="1:35" x14ac:dyDescent="0.35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</row>
    <row r="160" spans="1:35" x14ac:dyDescent="0.35">
      <c r="A160" s="52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</row>
    <row r="161" spans="1:35" x14ac:dyDescent="0.35">
      <c r="A161" s="52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</row>
    <row r="162" spans="1:35" x14ac:dyDescent="0.35">
      <c r="A162" s="52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</row>
    <row r="163" spans="1:35" x14ac:dyDescent="0.35">
      <c r="A163" s="52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</row>
    <row r="164" spans="1:35" x14ac:dyDescent="0.35">
      <c r="A164" s="52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</row>
    <row r="165" spans="1:35" x14ac:dyDescent="0.35">
      <c r="A165" s="52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</row>
    <row r="166" spans="1:35" x14ac:dyDescent="0.35">
      <c r="A166" s="52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</row>
    <row r="167" spans="1:35" x14ac:dyDescent="0.35">
      <c r="A167" s="52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</row>
    <row r="168" spans="1:35" x14ac:dyDescent="0.35">
      <c r="A168" s="52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</row>
    <row r="169" spans="1:35" x14ac:dyDescent="0.35">
      <c r="A169" s="52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</row>
    <row r="170" spans="1:35" x14ac:dyDescent="0.3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</row>
    <row r="171" spans="1:35" x14ac:dyDescent="0.3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</row>
    <row r="172" spans="1:35" x14ac:dyDescent="0.3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</row>
    <row r="173" spans="1:35" x14ac:dyDescent="0.3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</row>
    <row r="174" spans="1:35" x14ac:dyDescent="0.3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</row>
    <row r="175" spans="1:35" x14ac:dyDescent="0.35">
      <c r="A175" s="52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</row>
    <row r="176" spans="1:35" x14ac:dyDescent="0.35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</row>
    <row r="177" spans="1:35" x14ac:dyDescent="0.35">
      <c r="A177" s="52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</row>
    <row r="178" spans="1:35" x14ac:dyDescent="0.35">
      <c r="A178" s="52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</row>
    <row r="179" spans="1:35" x14ac:dyDescent="0.35">
      <c r="A179" s="52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</row>
    <row r="180" spans="1:35" x14ac:dyDescent="0.35">
      <c r="A180" s="52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</row>
    <row r="181" spans="1:35" x14ac:dyDescent="0.35">
      <c r="A181" s="5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</row>
    <row r="182" spans="1:35" x14ac:dyDescent="0.35">
      <c r="A182" s="52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</row>
    <row r="183" spans="1:35" x14ac:dyDescent="0.35">
      <c r="A183" s="47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</row>
    <row r="184" spans="1:35" x14ac:dyDescent="0.35">
      <c r="A184" s="47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</row>
    <row r="185" spans="1:35" x14ac:dyDescent="0.35">
      <c r="A185" s="47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</row>
    <row r="186" spans="1:35" x14ac:dyDescent="0.35">
      <c r="A186" s="47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</row>
    <row r="187" spans="1:35" x14ac:dyDescent="0.35">
      <c r="A187" s="47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</row>
    <row r="188" spans="1:35" x14ac:dyDescent="0.35">
      <c r="A188" s="47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</row>
    <row r="189" spans="1:35" x14ac:dyDescent="0.35">
      <c r="A189" s="47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</row>
    <row r="190" spans="1:35" x14ac:dyDescent="0.35">
      <c r="A190" s="47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</row>
    <row r="191" spans="1:35" x14ac:dyDescent="0.35">
      <c r="A191" s="47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</row>
    <row r="192" spans="1:35" x14ac:dyDescent="0.35">
      <c r="A192" s="47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</row>
    <row r="193" spans="1:35" x14ac:dyDescent="0.35">
      <c r="A193" s="47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</row>
    <row r="194" spans="1:35" x14ac:dyDescent="0.35">
      <c r="A194" s="47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</row>
    <row r="195" spans="1:35" x14ac:dyDescent="0.35">
      <c r="A195" s="47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</row>
    <row r="196" spans="1:35" x14ac:dyDescent="0.35">
      <c r="A196" s="47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</row>
    <row r="197" spans="1:35" x14ac:dyDescent="0.35">
      <c r="A197" s="47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</row>
    <row r="198" spans="1:35" x14ac:dyDescent="0.35">
      <c r="A198" s="47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</row>
    <row r="199" spans="1:35" x14ac:dyDescent="0.35">
      <c r="A199" s="47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</row>
    <row r="200" spans="1:35" x14ac:dyDescent="0.35">
      <c r="A200" s="47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</row>
    <row r="201" spans="1:35" x14ac:dyDescent="0.35">
      <c r="A201" s="47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</row>
    <row r="202" spans="1:35" x14ac:dyDescent="0.35">
      <c r="A202" s="47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</row>
    <row r="203" spans="1:35" x14ac:dyDescent="0.35">
      <c r="A203" s="47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</row>
    <row r="204" spans="1:35" x14ac:dyDescent="0.35">
      <c r="A204" s="47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</row>
    <row r="205" spans="1:35" x14ac:dyDescent="0.35">
      <c r="A205" s="47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</row>
    <row r="206" spans="1:35" x14ac:dyDescent="0.35">
      <c r="A206" s="47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</row>
    <row r="207" spans="1:35" x14ac:dyDescent="0.35">
      <c r="A207" s="47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</row>
    <row r="208" spans="1:35" x14ac:dyDescent="0.35">
      <c r="A208" s="47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</row>
    <row r="209" spans="1:35" x14ac:dyDescent="0.35">
      <c r="A209" s="47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</row>
    <row r="210" spans="1:35" x14ac:dyDescent="0.35">
      <c r="A210" s="47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</row>
    <row r="211" spans="1:35" x14ac:dyDescent="0.35">
      <c r="A211" s="47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</row>
    <row r="212" spans="1:35" x14ac:dyDescent="0.35">
      <c r="A212" s="47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</row>
    <row r="213" spans="1:35" x14ac:dyDescent="0.35">
      <c r="A213" s="47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</row>
    <row r="214" spans="1:35" x14ac:dyDescent="0.35">
      <c r="A214" s="47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</row>
    <row r="215" spans="1:35" x14ac:dyDescent="0.35">
      <c r="A215" s="47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</row>
    <row r="216" spans="1:35" x14ac:dyDescent="0.35">
      <c r="A216" s="47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</row>
    <row r="217" spans="1:35" x14ac:dyDescent="0.35">
      <c r="A217" s="47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</row>
    <row r="218" spans="1:35" x14ac:dyDescent="0.35">
      <c r="A218" s="47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</row>
    <row r="219" spans="1:35" x14ac:dyDescent="0.35">
      <c r="A219" s="47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</row>
    <row r="220" spans="1:35" x14ac:dyDescent="0.35">
      <c r="A220" s="47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</row>
    <row r="221" spans="1:35" x14ac:dyDescent="0.35">
      <c r="A221" s="47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</row>
    <row r="222" spans="1:35" x14ac:dyDescent="0.35">
      <c r="A222" s="47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</row>
    <row r="223" spans="1:35" x14ac:dyDescent="0.35">
      <c r="A223" s="47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28"/>
  <sheetViews>
    <sheetView zoomScale="80" zoomScaleNormal="80" workbookViewId="0">
      <pane xSplit="1" ySplit="2" topLeftCell="D46" activePane="bottomRight" state="frozen"/>
      <selection pane="topRight" activeCell="B1" sqref="B1"/>
      <selection pane="bottomLeft" activeCell="A3" sqref="A3"/>
      <selection pane="bottomRight" activeCell="N1" sqref="N1"/>
    </sheetView>
  </sheetViews>
  <sheetFormatPr defaultColWidth="9.1796875" defaultRowHeight="14.5" x14ac:dyDescent="0.35"/>
  <cols>
    <col min="1" max="1" width="55.7265625" style="16" bestFit="1" customWidth="1"/>
    <col min="2" max="13" width="16.54296875" style="16" customWidth="1"/>
    <col min="14" max="14" width="11.36328125" style="16" customWidth="1"/>
    <col min="15" max="16384" width="9.1796875" style="16"/>
  </cols>
  <sheetData>
    <row r="1" spans="1:14" x14ac:dyDescent="0.35">
      <c r="A1" s="51" t="s">
        <v>17</v>
      </c>
      <c r="B1" s="55">
        <v>43101</v>
      </c>
      <c r="C1" s="55">
        <v>43132</v>
      </c>
      <c r="D1" s="55">
        <v>43160</v>
      </c>
      <c r="E1" s="55">
        <v>43191</v>
      </c>
      <c r="F1" s="55">
        <v>43221</v>
      </c>
      <c r="G1" s="55">
        <v>43252</v>
      </c>
      <c r="H1" s="55">
        <v>43282</v>
      </c>
      <c r="I1" s="55">
        <v>43313</v>
      </c>
      <c r="J1" s="55">
        <v>43344</v>
      </c>
      <c r="K1" s="55">
        <v>43374</v>
      </c>
      <c r="L1" s="55">
        <v>43405</v>
      </c>
      <c r="M1" s="55">
        <v>43435</v>
      </c>
      <c r="N1" s="55">
        <v>43466</v>
      </c>
    </row>
    <row r="2" spans="1:14" x14ac:dyDescent="0.35">
      <c r="A2" s="51" t="s">
        <v>16</v>
      </c>
      <c r="B2" s="55">
        <v>43800</v>
      </c>
      <c r="C2" s="55">
        <v>43831</v>
      </c>
      <c r="D2" s="55">
        <v>43862</v>
      </c>
      <c r="E2" s="55">
        <v>43891</v>
      </c>
      <c r="F2" s="55">
        <v>43922</v>
      </c>
      <c r="G2" s="55">
        <v>43952</v>
      </c>
      <c r="H2" s="55">
        <v>43983</v>
      </c>
      <c r="I2" s="55">
        <v>44013</v>
      </c>
      <c r="J2" s="55">
        <v>44044</v>
      </c>
      <c r="K2" s="55">
        <v>44075</v>
      </c>
      <c r="L2" s="55">
        <v>44105</v>
      </c>
      <c r="M2" s="55">
        <v>44136</v>
      </c>
      <c r="N2" s="55">
        <v>44166</v>
      </c>
    </row>
    <row r="3" spans="1:14" x14ac:dyDescent="0.35">
      <c r="A3" s="59" t="s">
        <v>88</v>
      </c>
      <c r="B3" s="57">
        <f>SUM('Step 1'!B3:Y3)</f>
        <v>122585</v>
      </c>
      <c r="C3" s="57">
        <f>SUM('Step 1'!C3:Z3)</f>
        <v>122528</v>
      </c>
      <c r="D3" s="57">
        <f>SUM('Step 1'!D3:AA3)</f>
        <v>122424</v>
      </c>
      <c r="E3" s="57">
        <f>SUM('Step 1'!E3:AB3)</f>
        <v>122299</v>
      </c>
      <c r="F3" s="57">
        <f>SUM('Step 1'!F3:AC3)</f>
        <v>122216</v>
      </c>
      <c r="G3" s="57">
        <f>SUM('Step 1'!G3:AD3)</f>
        <v>122023</v>
      </c>
      <c r="H3" s="57">
        <f>SUM('Step 1'!H3:AE3)</f>
        <v>121968</v>
      </c>
      <c r="I3" s="57">
        <f>SUM('Step 1'!I3:AF3)</f>
        <v>121891</v>
      </c>
      <c r="J3" s="57">
        <f>SUM('Step 1'!J3:AG3)</f>
        <v>121783</v>
      </c>
      <c r="K3" s="57">
        <f>SUM('Step 1'!K3:AH3)</f>
        <v>121723</v>
      </c>
      <c r="L3" s="57">
        <f>SUM('Step 1'!L3:AI3)</f>
        <v>121644</v>
      </c>
      <c r="M3" s="57">
        <f>SUM('Step 1'!M3:AJ3)</f>
        <v>121535</v>
      </c>
      <c r="N3" s="57">
        <f>SUM('Step 1'!N3:AK3)</f>
        <v>121413</v>
      </c>
    </row>
    <row r="4" spans="1:14" x14ac:dyDescent="0.35">
      <c r="A4" s="59" t="s">
        <v>89</v>
      </c>
      <c r="B4" s="57">
        <f>SUM('Step 1'!B4:Y4)</f>
        <v>122064</v>
      </c>
      <c r="C4" s="57">
        <f>SUM('Step 1'!C4:Z4)</f>
        <v>122183</v>
      </c>
      <c r="D4" s="57">
        <f>SUM('Step 1'!D4:AA4)</f>
        <v>122243</v>
      </c>
      <c r="E4" s="57">
        <f>SUM('Step 1'!E4:AB4)</f>
        <v>122342</v>
      </c>
      <c r="F4" s="57">
        <f>SUM('Step 1'!F4:AC4)</f>
        <v>122457</v>
      </c>
      <c r="G4" s="57">
        <f>SUM('Step 1'!G4:AD4)</f>
        <v>122380</v>
      </c>
      <c r="H4" s="57">
        <f>SUM('Step 1'!H4:AE4)</f>
        <v>122362</v>
      </c>
      <c r="I4" s="57">
        <f>SUM('Step 1'!I4:AF4)</f>
        <v>122283</v>
      </c>
      <c r="J4" s="57">
        <f>SUM('Step 1'!J4:AG4)</f>
        <v>122341</v>
      </c>
      <c r="K4" s="57">
        <f>SUM('Step 1'!K4:AH4)</f>
        <v>122299</v>
      </c>
      <c r="L4" s="57">
        <f>SUM('Step 1'!L4:AI4)</f>
        <v>122301</v>
      </c>
      <c r="M4" s="57">
        <f>SUM('Step 1'!M4:AJ4)</f>
        <v>122252</v>
      </c>
      <c r="N4" s="57">
        <f>SUM('Step 1'!N4:AK4)</f>
        <v>122162</v>
      </c>
    </row>
    <row r="5" spans="1:14" x14ac:dyDescent="0.35">
      <c r="A5" s="59" t="s">
        <v>90</v>
      </c>
      <c r="B5" s="57">
        <f>SUM('Step 1'!B5:Y5)</f>
        <v>120174</v>
      </c>
      <c r="C5" s="57">
        <f>SUM('Step 1'!C5:Z5)</f>
        <v>119721</v>
      </c>
      <c r="D5" s="57">
        <f>SUM('Step 1'!D5:AA5)</f>
        <v>119438</v>
      </c>
      <c r="E5" s="57">
        <f>SUM('Step 1'!E5:AB5)</f>
        <v>119169</v>
      </c>
      <c r="F5" s="57">
        <f>SUM('Step 1'!F5:AC5)</f>
        <v>119057</v>
      </c>
      <c r="G5" s="57">
        <f>SUM('Step 1'!G5:AD5)</f>
        <v>118711</v>
      </c>
      <c r="H5" s="57">
        <f>SUM('Step 1'!H5:AE5)</f>
        <v>118598</v>
      </c>
      <c r="I5" s="57">
        <f>SUM('Step 1'!I5:AF5)</f>
        <v>118471</v>
      </c>
      <c r="J5" s="57">
        <f>SUM('Step 1'!J5:AG5)</f>
        <v>118251</v>
      </c>
      <c r="K5" s="57">
        <f>SUM('Step 1'!K5:AH5)</f>
        <v>118054</v>
      </c>
      <c r="L5" s="57">
        <f>SUM('Step 1'!L5:AI5)</f>
        <v>117842</v>
      </c>
      <c r="M5" s="57">
        <f>SUM('Step 1'!M5:AJ5)</f>
        <v>117558</v>
      </c>
      <c r="N5" s="57">
        <f>SUM('Step 1'!N5:AK5)</f>
        <v>117339</v>
      </c>
    </row>
    <row r="6" spans="1:14" x14ac:dyDescent="0.35">
      <c r="A6" s="59" t="s">
        <v>91</v>
      </c>
      <c r="B6" s="57">
        <f>SUM('Step 1'!B6:Y6)</f>
        <v>1343437</v>
      </c>
      <c r="C6" s="57">
        <f>SUM('Step 1'!C6:Z6)</f>
        <v>1344959</v>
      </c>
      <c r="D6" s="57">
        <f>SUM('Step 1'!D6:AA6)</f>
        <v>1346274</v>
      </c>
      <c r="E6" s="57">
        <f>SUM('Step 1'!E6:AB6)</f>
        <v>1346813</v>
      </c>
      <c r="F6" s="57">
        <f>SUM('Step 1'!F6:AC6)</f>
        <v>1347338</v>
      </c>
      <c r="G6" s="57">
        <f>SUM('Step 1'!G6:AD6)</f>
        <v>1346537</v>
      </c>
      <c r="H6" s="57">
        <f>SUM('Step 1'!H6:AE6)</f>
        <v>1348834</v>
      </c>
      <c r="I6" s="57">
        <f>SUM('Step 1'!I6:AF6)</f>
        <v>1351690</v>
      </c>
      <c r="J6" s="57">
        <f>SUM('Step 1'!J6:AG6)</f>
        <v>1353680</v>
      </c>
      <c r="K6" s="57">
        <f>SUM('Step 1'!K6:AH6)</f>
        <v>1354871</v>
      </c>
      <c r="L6" s="57">
        <f>SUM('Step 1'!L6:AI6)</f>
        <v>1354945</v>
      </c>
      <c r="M6" s="57">
        <f>SUM('Step 1'!M6:AJ6)</f>
        <v>1354500</v>
      </c>
      <c r="N6" s="57">
        <f>SUM('Step 1'!N6:AK6)</f>
        <v>1353052</v>
      </c>
    </row>
    <row r="7" spans="1:14" x14ac:dyDescent="0.35">
      <c r="A7" s="59" t="s">
        <v>92</v>
      </c>
      <c r="B7" s="57">
        <f>SUM('Step 1'!B7:Y7)</f>
        <v>2108099</v>
      </c>
      <c r="C7" s="57">
        <f>SUM('Step 1'!C7:Z7)</f>
        <v>2111079</v>
      </c>
      <c r="D7" s="57">
        <f>SUM('Step 1'!D7:AA7)</f>
        <v>2113726</v>
      </c>
      <c r="E7" s="57">
        <f>SUM('Step 1'!E7:AB7)</f>
        <v>2115134</v>
      </c>
      <c r="F7" s="57">
        <f>SUM('Step 1'!F7:AC7)</f>
        <v>2115896</v>
      </c>
      <c r="G7" s="57">
        <f>SUM('Step 1'!G7:AD7)</f>
        <v>2114797</v>
      </c>
      <c r="H7" s="57">
        <f>SUM('Step 1'!H7:AE7)</f>
        <v>2118561</v>
      </c>
      <c r="I7" s="57">
        <f>SUM('Step 1'!I7:AF7)</f>
        <v>2123155</v>
      </c>
      <c r="J7" s="57">
        <f>SUM('Step 1'!J7:AG7)</f>
        <v>2126575</v>
      </c>
      <c r="K7" s="57">
        <f>SUM('Step 1'!K7:AH7)</f>
        <v>2128767</v>
      </c>
      <c r="L7" s="57">
        <f>SUM('Step 1'!L7:AI7)</f>
        <v>2129348</v>
      </c>
      <c r="M7" s="57">
        <f>SUM('Step 1'!M7:AJ7)</f>
        <v>2129203</v>
      </c>
      <c r="N7" s="57">
        <f>SUM('Step 1'!N7:AK7)</f>
        <v>2127418</v>
      </c>
    </row>
    <row r="8" spans="1:14" x14ac:dyDescent="0.35">
      <c r="A8" s="59" t="s">
        <v>93</v>
      </c>
      <c r="B8" s="57">
        <f>SUM('Step 1'!B8:Y8)</f>
        <v>55096</v>
      </c>
      <c r="C8" s="57">
        <f>SUM('Step 1'!C8:Z8)</f>
        <v>55080</v>
      </c>
      <c r="D8" s="57">
        <f>SUM('Step 1'!D8:AA8)</f>
        <v>55062</v>
      </c>
      <c r="E8" s="57">
        <f>SUM('Step 1'!E8:AB8)</f>
        <v>55058</v>
      </c>
      <c r="F8" s="57">
        <f>SUM('Step 1'!F8:AC8)</f>
        <v>55119</v>
      </c>
      <c r="G8" s="57">
        <f>SUM('Step 1'!G8:AD8)</f>
        <v>55059</v>
      </c>
      <c r="H8" s="57">
        <f>SUM('Step 1'!H8:AE8)</f>
        <v>55028</v>
      </c>
      <c r="I8" s="57">
        <f>SUM('Step 1'!I8:AF8)</f>
        <v>54954</v>
      </c>
      <c r="J8" s="57">
        <f>SUM('Step 1'!J8:AG8)</f>
        <v>55000</v>
      </c>
      <c r="K8" s="57">
        <f>SUM('Step 1'!K8:AH8)</f>
        <v>54920</v>
      </c>
      <c r="L8" s="57">
        <f>SUM('Step 1'!L8:AI8)</f>
        <v>54941</v>
      </c>
      <c r="M8" s="57">
        <f>SUM('Step 1'!M8:AJ8)</f>
        <v>54905</v>
      </c>
      <c r="N8" s="57">
        <f>SUM('Step 1'!N8:AK8)</f>
        <v>54859</v>
      </c>
    </row>
    <row r="9" spans="1:14" x14ac:dyDescent="0.35">
      <c r="A9" s="59" t="s">
        <v>94</v>
      </c>
      <c r="B9" s="57">
        <f>SUM('Step 1'!B9:Y9)</f>
        <v>735839</v>
      </c>
      <c r="C9" s="57">
        <f>SUM('Step 1'!C9:Z9)</f>
        <v>738300</v>
      </c>
      <c r="D9" s="57">
        <f>SUM('Step 1'!D9:AA9)</f>
        <v>740678</v>
      </c>
      <c r="E9" s="57">
        <f>SUM('Step 1'!E9:AB9)</f>
        <v>742552</v>
      </c>
      <c r="F9" s="57">
        <f>SUM('Step 1'!F9:AC9)</f>
        <v>744661</v>
      </c>
      <c r="G9" s="57">
        <f>SUM('Step 1'!G9:AD9)</f>
        <v>746019</v>
      </c>
      <c r="H9" s="57">
        <f>SUM('Step 1'!H9:AE9)</f>
        <v>748236</v>
      </c>
      <c r="I9" s="57">
        <f>SUM('Step 1'!I9:AF9)</f>
        <v>750095</v>
      </c>
      <c r="J9" s="57">
        <f>SUM('Step 1'!J9:AG9)</f>
        <v>752070</v>
      </c>
      <c r="K9" s="57">
        <f>SUM('Step 1'!K9:AH9)</f>
        <v>754120</v>
      </c>
      <c r="L9" s="57">
        <f>SUM('Step 1'!L9:AI9)</f>
        <v>755499</v>
      </c>
      <c r="M9" s="57">
        <f>SUM('Step 1'!M9:AJ9)</f>
        <v>756791</v>
      </c>
      <c r="N9" s="57">
        <f>SUM('Step 1'!N9:AK9)</f>
        <v>757652</v>
      </c>
    </row>
    <row r="10" spans="1:14" x14ac:dyDescent="0.35">
      <c r="A10" s="59" t="s">
        <v>95</v>
      </c>
      <c r="B10" s="57">
        <f>SUM('Step 1'!B10:Y10)</f>
        <v>1635468</v>
      </c>
      <c r="C10" s="57">
        <f>SUM('Step 1'!C10:Z10)</f>
        <v>1640656</v>
      </c>
      <c r="D10" s="57">
        <f>SUM('Step 1'!D10:AA10)</f>
        <v>1645678</v>
      </c>
      <c r="E10" s="57">
        <f>SUM('Step 1'!E10:AB10)</f>
        <v>1649584</v>
      </c>
      <c r="F10" s="57">
        <f>SUM('Step 1'!F10:AC10)</f>
        <v>1653233</v>
      </c>
      <c r="G10" s="57">
        <f>SUM('Step 1'!G10:AD10)</f>
        <v>1655553</v>
      </c>
      <c r="H10" s="57">
        <f>SUM('Step 1'!H10:AE10)</f>
        <v>1660016</v>
      </c>
      <c r="I10" s="57">
        <f>SUM('Step 1'!I10:AF10)</f>
        <v>1663525</v>
      </c>
      <c r="J10" s="57">
        <f>SUM('Step 1'!J10:AG10)</f>
        <v>1667280</v>
      </c>
      <c r="K10" s="57">
        <f>SUM('Step 1'!K10:AH10)</f>
        <v>1671429</v>
      </c>
      <c r="L10" s="57">
        <f>SUM('Step 1'!L10:AI10)</f>
        <v>1674014</v>
      </c>
      <c r="M10" s="57">
        <f>SUM('Step 1'!M10:AJ10)</f>
        <v>1676393</v>
      </c>
      <c r="N10" s="57">
        <f>SUM('Step 1'!N10:AK10)</f>
        <v>1677861</v>
      </c>
    </row>
    <row r="11" spans="1:14" x14ac:dyDescent="0.35">
      <c r="A11" s="59" t="s">
        <v>96</v>
      </c>
      <c r="B11" s="57">
        <f>SUM('Step 1'!B11:Y11)</f>
        <v>62898</v>
      </c>
      <c r="C11" s="57">
        <f>SUM('Step 1'!C11:Z11)</f>
        <v>62914</v>
      </c>
      <c r="D11" s="57">
        <f>SUM('Step 1'!D11:AA11)</f>
        <v>62900</v>
      </c>
      <c r="E11" s="57">
        <f>SUM('Step 1'!E11:AB11)</f>
        <v>62875</v>
      </c>
      <c r="F11" s="57">
        <f>SUM('Step 1'!F11:AC11)</f>
        <v>62866</v>
      </c>
      <c r="G11" s="57">
        <f>SUM('Step 1'!G11:AD11)</f>
        <v>62741</v>
      </c>
      <c r="H11" s="57">
        <f>SUM('Step 1'!H11:AE11)</f>
        <v>62754</v>
      </c>
      <c r="I11" s="57">
        <f>SUM('Step 1'!I11:AF11)</f>
        <v>62734</v>
      </c>
      <c r="J11" s="57">
        <f>SUM('Step 1'!J11:AG11)</f>
        <v>62699</v>
      </c>
      <c r="K11" s="57">
        <f>SUM('Step 1'!K11:AH11)</f>
        <v>62682</v>
      </c>
      <c r="L11" s="57">
        <f>SUM('Step 1'!L11:AI11)</f>
        <v>62681</v>
      </c>
      <c r="M11" s="57">
        <f>SUM('Step 1'!M11:AJ11)</f>
        <v>62670</v>
      </c>
      <c r="N11" s="57">
        <f>SUM('Step 1'!N11:AK11)</f>
        <v>62640</v>
      </c>
    </row>
    <row r="12" spans="1:14" x14ac:dyDescent="0.35">
      <c r="A12" s="59" t="s">
        <v>97</v>
      </c>
      <c r="B12" s="57">
        <f>SUM('Step 1'!B12:Y12)</f>
        <v>414605</v>
      </c>
      <c r="C12" s="57">
        <f>SUM('Step 1'!C12:Z12)</f>
        <v>414817</v>
      </c>
      <c r="D12" s="57">
        <f>SUM('Step 1'!D12:AA12)</f>
        <v>415029</v>
      </c>
      <c r="E12" s="57">
        <f>SUM('Step 1'!E12:AB12)</f>
        <v>414828</v>
      </c>
      <c r="F12" s="57">
        <f>SUM('Step 1'!F12:AC12)</f>
        <v>414969</v>
      </c>
      <c r="G12" s="57">
        <f>SUM('Step 1'!G12:AD12)</f>
        <v>414683</v>
      </c>
      <c r="H12" s="57">
        <f>SUM('Step 1'!H12:AE12)</f>
        <v>414952</v>
      </c>
      <c r="I12" s="57">
        <f>SUM('Step 1'!I12:AF12)</f>
        <v>415236</v>
      </c>
      <c r="J12" s="57">
        <f>SUM('Step 1'!J12:AG12)</f>
        <v>415404</v>
      </c>
      <c r="K12" s="57">
        <f>SUM('Step 1'!K12:AH12)</f>
        <v>415631</v>
      </c>
      <c r="L12" s="57">
        <f>SUM('Step 1'!L12:AI12)</f>
        <v>415620</v>
      </c>
      <c r="M12" s="57">
        <f>SUM('Step 1'!M12:AJ12)</f>
        <v>415548</v>
      </c>
      <c r="N12" s="57">
        <f>SUM('Step 1'!N12:AK12)</f>
        <v>415069</v>
      </c>
    </row>
    <row r="13" spans="1:14" x14ac:dyDescent="0.35">
      <c r="A13" s="59" t="s">
        <v>98</v>
      </c>
      <c r="B13" s="57">
        <f>SUM('Step 1'!B13:Y13)</f>
        <v>414605</v>
      </c>
      <c r="C13" s="57">
        <f>SUM('Step 1'!C13:Z13)</f>
        <v>414817</v>
      </c>
      <c r="D13" s="57">
        <f>SUM('Step 1'!D13:AA13)</f>
        <v>415029</v>
      </c>
      <c r="E13" s="57">
        <f>SUM('Step 1'!E13:AB13)</f>
        <v>414828</v>
      </c>
      <c r="F13" s="57">
        <f>SUM('Step 1'!F13:AC13)</f>
        <v>414969</v>
      </c>
      <c r="G13" s="57">
        <f>SUM('Step 1'!G13:AD13)</f>
        <v>414683</v>
      </c>
      <c r="H13" s="57">
        <f>SUM('Step 1'!H13:AE13)</f>
        <v>414952</v>
      </c>
      <c r="I13" s="57">
        <f>SUM('Step 1'!I13:AF13)</f>
        <v>415236</v>
      </c>
      <c r="J13" s="57">
        <f>SUM('Step 1'!J13:AG13)</f>
        <v>415404</v>
      </c>
      <c r="K13" s="57">
        <f>SUM('Step 1'!K13:AH13)</f>
        <v>415631</v>
      </c>
      <c r="L13" s="57">
        <f>SUM('Step 1'!L13:AI13)</f>
        <v>415620</v>
      </c>
      <c r="M13" s="57">
        <f>SUM('Step 1'!M13:AJ13)</f>
        <v>415548</v>
      </c>
      <c r="N13" s="57">
        <f>SUM('Step 1'!N13:AK13)</f>
        <v>415069</v>
      </c>
    </row>
    <row r="14" spans="1:14" x14ac:dyDescent="0.35">
      <c r="A14" s="59" t="s">
        <v>99</v>
      </c>
      <c r="B14" s="57">
        <f>SUM('Step 1'!B14:Y14)</f>
        <v>131600</v>
      </c>
      <c r="C14" s="57">
        <f>SUM('Step 1'!C14:Z14)</f>
        <v>131773</v>
      </c>
      <c r="D14" s="57">
        <f>SUM('Step 1'!D14:AA14)</f>
        <v>131918</v>
      </c>
      <c r="E14" s="57">
        <f>SUM('Step 1'!E14:AB14)</f>
        <v>132021</v>
      </c>
      <c r="F14" s="57">
        <f>SUM('Step 1'!F14:AC14)</f>
        <v>132181</v>
      </c>
      <c r="G14" s="57">
        <f>SUM('Step 1'!G14:AD14)</f>
        <v>132139</v>
      </c>
      <c r="H14" s="57">
        <f>SUM('Step 1'!H14:AE14)</f>
        <v>132332</v>
      </c>
      <c r="I14" s="57">
        <f>SUM('Step 1'!I14:AF14)</f>
        <v>132498</v>
      </c>
      <c r="J14" s="57">
        <f>SUM('Step 1'!J14:AG14)</f>
        <v>132659</v>
      </c>
      <c r="K14" s="57">
        <f>SUM('Step 1'!K14:AH14)</f>
        <v>132736</v>
      </c>
      <c r="L14" s="57">
        <f>SUM('Step 1'!L14:AI14)</f>
        <v>132789</v>
      </c>
      <c r="M14" s="57">
        <f>SUM('Step 1'!M14:AJ14)</f>
        <v>132750</v>
      </c>
      <c r="N14" s="57">
        <f>SUM('Step 1'!N14:AK14)</f>
        <v>132640</v>
      </c>
    </row>
    <row r="15" spans="1:14" x14ac:dyDescent="0.35">
      <c r="A15" s="59" t="s">
        <v>100</v>
      </c>
      <c r="B15" s="57">
        <f>SUM('Step 1'!B15:Y15)</f>
        <v>15881</v>
      </c>
      <c r="C15" s="57">
        <f>SUM('Step 1'!C15:Z15)</f>
        <v>15853</v>
      </c>
      <c r="D15" s="57">
        <f>SUM('Step 1'!D15:AA15)</f>
        <v>15856</v>
      </c>
      <c r="E15" s="57">
        <f>SUM('Step 1'!E15:AB15)</f>
        <v>15882</v>
      </c>
      <c r="F15" s="57">
        <f>SUM('Step 1'!F15:AC15)</f>
        <v>15899</v>
      </c>
      <c r="G15" s="57">
        <f>SUM('Step 1'!G15:AD15)</f>
        <v>15841</v>
      </c>
      <c r="H15" s="57">
        <f>SUM('Step 1'!H15:AE15)</f>
        <v>15788</v>
      </c>
      <c r="I15" s="57">
        <f>SUM('Step 1'!I15:AF15)</f>
        <v>15712</v>
      </c>
      <c r="J15" s="57">
        <f>SUM('Step 1'!J15:AG15)</f>
        <v>15663</v>
      </c>
      <c r="K15" s="57">
        <f>SUM('Step 1'!K15:AH15)</f>
        <v>15637</v>
      </c>
      <c r="L15" s="57">
        <f>SUM('Step 1'!L15:AI15)</f>
        <v>15667</v>
      </c>
      <c r="M15" s="57">
        <f>SUM('Step 1'!M15:AJ15)</f>
        <v>15646</v>
      </c>
      <c r="N15" s="57">
        <f>SUM('Step 1'!N15:AK15)</f>
        <v>15658</v>
      </c>
    </row>
    <row r="16" spans="1:14" x14ac:dyDescent="0.35">
      <c r="A16" s="59" t="s">
        <v>101</v>
      </c>
      <c r="B16" s="57">
        <f>SUM('Step 1'!B16:Y16)</f>
        <v>911309</v>
      </c>
      <c r="C16" s="57">
        <f>SUM('Step 1'!C16:Z16)</f>
        <v>911848</v>
      </c>
      <c r="D16" s="57">
        <f>SUM('Step 1'!D16:AA16)</f>
        <v>912323</v>
      </c>
      <c r="E16" s="57">
        <f>SUM('Step 1'!E16:AB16)</f>
        <v>912368</v>
      </c>
      <c r="F16" s="57">
        <f>SUM('Step 1'!F16:AC16)</f>
        <v>912103</v>
      </c>
      <c r="G16" s="57">
        <f>SUM('Step 1'!G16:AD16)</f>
        <v>911092</v>
      </c>
      <c r="H16" s="57">
        <f>SUM('Step 1'!H16:AE16)</f>
        <v>911575</v>
      </c>
      <c r="I16" s="57">
        <f>SUM('Step 1'!I16:AF16)</f>
        <v>912028</v>
      </c>
      <c r="J16" s="57">
        <f>SUM('Step 1'!J16:AG16)</f>
        <v>912535</v>
      </c>
      <c r="K16" s="57">
        <f>SUM('Step 1'!K16:AH16)</f>
        <v>912540</v>
      </c>
      <c r="L16" s="57">
        <f>SUM('Step 1'!L16:AI16)</f>
        <v>912258</v>
      </c>
      <c r="M16" s="57">
        <f>SUM('Step 1'!M16:AJ16)</f>
        <v>911786</v>
      </c>
      <c r="N16" s="57">
        <f>SUM('Step 1'!N16:AK16)</f>
        <v>910641</v>
      </c>
    </row>
    <row r="17" spans="1:14" x14ac:dyDescent="0.35">
      <c r="A17" s="59" t="s">
        <v>102</v>
      </c>
      <c r="B17" s="57">
        <f>SUM('Step 1'!B17:Y17)</f>
        <v>59230</v>
      </c>
      <c r="C17" s="57">
        <f>SUM('Step 1'!C17:Z17)</f>
        <v>59255</v>
      </c>
      <c r="D17" s="57">
        <f>SUM('Step 1'!D17:AA17)</f>
        <v>59317</v>
      </c>
      <c r="E17" s="57">
        <f>SUM('Step 1'!E17:AB17)</f>
        <v>59424</v>
      </c>
      <c r="F17" s="57">
        <f>SUM('Step 1'!F17:AC17)</f>
        <v>59488</v>
      </c>
      <c r="G17" s="57">
        <f>SUM('Step 1'!G17:AD17)</f>
        <v>59412</v>
      </c>
      <c r="H17" s="57">
        <f>SUM('Step 1'!H17:AE17)</f>
        <v>59367</v>
      </c>
      <c r="I17" s="57">
        <f>SUM('Step 1'!I17:AF17)</f>
        <v>59203</v>
      </c>
      <c r="J17" s="57">
        <f>SUM('Step 1'!J17:AG17)</f>
        <v>59109</v>
      </c>
      <c r="K17" s="57">
        <f>SUM('Step 1'!K17:AH17)</f>
        <v>59041</v>
      </c>
      <c r="L17" s="57">
        <f>SUM('Step 1'!L17:AI17)</f>
        <v>59063</v>
      </c>
      <c r="M17" s="57">
        <f>SUM('Step 1'!M17:AJ17)</f>
        <v>59005</v>
      </c>
      <c r="N17" s="57">
        <f>SUM('Step 1'!N17:AK17)</f>
        <v>58968</v>
      </c>
    </row>
    <row r="18" spans="1:14" x14ac:dyDescent="0.35">
      <c r="A18" s="59" t="s">
        <v>103</v>
      </c>
      <c r="B18" s="57">
        <f>SUM('Step 1'!B18:Y18)</f>
        <v>145815</v>
      </c>
      <c r="C18" s="57">
        <f>SUM('Step 1'!C18:Z18)</f>
        <v>145968</v>
      </c>
      <c r="D18" s="57">
        <f>SUM('Step 1'!D18:AA18)</f>
        <v>146096</v>
      </c>
      <c r="E18" s="57">
        <f>SUM('Step 1'!E18:AB18)</f>
        <v>146202</v>
      </c>
      <c r="F18" s="57">
        <f>SUM('Step 1'!F18:AC18)</f>
        <v>146439</v>
      </c>
      <c r="G18" s="57">
        <f>SUM('Step 1'!G18:AD18)</f>
        <v>146452</v>
      </c>
      <c r="H18" s="57">
        <f>SUM('Step 1'!H18:AE18)</f>
        <v>146818</v>
      </c>
      <c r="I18" s="57">
        <f>SUM('Step 1'!I18:AF18)</f>
        <v>147058</v>
      </c>
      <c r="J18" s="57">
        <f>SUM('Step 1'!J18:AG18)</f>
        <v>147242</v>
      </c>
      <c r="K18" s="57">
        <f>SUM('Step 1'!K18:AH18)</f>
        <v>147427</v>
      </c>
      <c r="L18" s="57">
        <f>SUM('Step 1'!L18:AI18)</f>
        <v>147556</v>
      </c>
      <c r="M18" s="57">
        <f>SUM('Step 1'!M18:AJ18)</f>
        <v>147658</v>
      </c>
      <c r="N18" s="57">
        <f>SUM('Step 1'!N18:AK18)</f>
        <v>147650</v>
      </c>
    </row>
    <row r="19" spans="1:14" x14ac:dyDescent="0.35">
      <c r="A19" s="59" t="s">
        <v>104</v>
      </c>
      <c r="B19" s="57">
        <f>SUM('Step 1'!B19:Y19)</f>
        <v>21228</v>
      </c>
      <c r="C19" s="57">
        <f>SUM('Step 1'!C19:Z19)</f>
        <v>21238</v>
      </c>
      <c r="D19" s="57">
        <f>SUM('Step 1'!D19:AA19)</f>
        <v>21257</v>
      </c>
      <c r="E19" s="57">
        <f>SUM('Step 1'!E19:AB19)</f>
        <v>21288</v>
      </c>
      <c r="F19" s="57">
        <f>SUM('Step 1'!F19:AC19)</f>
        <v>21363</v>
      </c>
      <c r="G19" s="57">
        <f>SUM('Step 1'!G19:AD19)</f>
        <v>21384</v>
      </c>
      <c r="H19" s="57">
        <f>SUM('Step 1'!H19:AE19)</f>
        <v>21428</v>
      </c>
      <c r="I19" s="57">
        <f>SUM('Step 1'!I19:AF19)</f>
        <v>21382</v>
      </c>
      <c r="J19" s="57">
        <f>SUM('Step 1'!J19:AG19)</f>
        <v>21380</v>
      </c>
      <c r="K19" s="57">
        <f>SUM('Step 1'!K19:AH19)</f>
        <v>21375</v>
      </c>
      <c r="L19" s="57">
        <f>SUM('Step 1'!L19:AI19)</f>
        <v>21401</v>
      </c>
      <c r="M19" s="57">
        <f>SUM('Step 1'!M19:AJ19)</f>
        <v>21400</v>
      </c>
      <c r="N19" s="57">
        <f>SUM('Step 1'!N19:AK19)</f>
        <v>21406</v>
      </c>
    </row>
    <row r="20" spans="1:14" x14ac:dyDescent="0.35">
      <c r="A20" s="59" t="s">
        <v>105</v>
      </c>
      <c r="B20" s="57">
        <f>SUM('Step 1'!B20:Y20)</f>
        <v>110977</v>
      </c>
      <c r="C20" s="57">
        <f>SUM('Step 1'!C20:Z20)</f>
        <v>111008</v>
      </c>
      <c r="D20" s="57">
        <f>SUM('Step 1'!D20:AA20)</f>
        <v>110967</v>
      </c>
      <c r="E20" s="57">
        <f>SUM('Step 1'!E20:AB20)</f>
        <v>110884</v>
      </c>
      <c r="F20" s="57">
        <f>SUM('Step 1'!F20:AC20)</f>
        <v>110851</v>
      </c>
      <c r="G20" s="57">
        <f>SUM('Step 1'!G20:AD20)</f>
        <v>110764</v>
      </c>
      <c r="H20" s="57">
        <f>SUM('Step 1'!H20:AE20)</f>
        <v>110798</v>
      </c>
      <c r="I20" s="57">
        <f>SUM('Step 1'!I20:AF20)</f>
        <v>111066</v>
      </c>
      <c r="J20" s="57">
        <f>SUM('Step 1'!J20:AG20)</f>
        <v>111333</v>
      </c>
      <c r="K20" s="57">
        <f>SUM('Step 1'!K20:AH20)</f>
        <v>111401</v>
      </c>
      <c r="L20" s="57">
        <f>SUM('Step 1'!L20:AI20)</f>
        <v>111468</v>
      </c>
      <c r="M20" s="57">
        <f>SUM('Step 1'!M20:AJ20)</f>
        <v>111472</v>
      </c>
      <c r="N20" s="57">
        <f>SUM('Step 1'!N20:AK20)</f>
        <v>111384</v>
      </c>
    </row>
    <row r="21" spans="1:14" x14ac:dyDescent="0.35">
      <c r="A21" s="59" t="s">
        <v>106</v>
      </c>
      <c r="B21" s="57">
        <f>SUM('Step 1'!B21:Y21)</f>
        <v>122585</v>
      </c>
      <c r="C21" s="57">
        <f>SUM('Step 1'!C21:Z21)</f>
        <v>122528</v>
      </c>
      <c r="D21" s="57">
        <f>SUM('Step 1'!D21:AA21)</f>
        <v>122424</v>
      </c>
      <c r="E21" s="57">
        <f>SUM('Step 1'!E21:AB21)</f>
        <v>122299</v>
      </c>
      <c r="F21" s="57">
        <f>SUM('Step 1'!F21:AC21)</f>
        <v>122216</v>
      </c>
      <c r="G21" s="57">
        <f>SUM('Step 1'!G21:AD21)</f>
        <v>122023</v>
      </c>
      <c r="H21" s="57">
        <f>SUM('Step 1'!H21:AE21)</f>
        <v>121968</v>
      </c>
      <c r="I21" s="57">
        <f>SUM('Step 1'!I21:AF21)</f>
        <v>121891</v>
      </c>
      <c r="J21" s="57">
        <f>SUM('Step 1'!J21:AG21)</f>
        <v>121783</v>
      </c>
      <c r="K21" s="57">
        <f>SUM('Step 1'!K21:AH21)</f>
        <v>121723</v>
      </c>
      <c r="L21" s="57">
        <f>SUM('Step 1'!L21:AI21)</f>
        <v>121644</v>
      </c>
      <c r="M21" s="57">
        <f>SUM('Step 1'!M21:AJ21)</f>
        <v>121535</v>
      </c>
      <c r="N21" s="57">
        <f>SUM('Step 1'!N21:AK21)</f>
        <v>121413</v>
      </c>
    </row>
    <row r="22" spans="1:14" x14ac:dyDescent="0.35">
      <c r="A22" s="59" t="s">
        <v>107</v>
      </c>
      <c r="B22" s="57">
        <f>SUM('Step 1'!B22:Y22)</f>
        <v>40805</v>
      </c>
      <c r="C22" s="57">
        <f>SUM('Step 1'!C22:Z22)</f>
        <v>40825</v>
      </c>
      <c r="D22" s="57">
        <f>SUM('Step 1'!D22:AA22)</f>
        <v>40848</v>
      </c>
      <c r="E22" s="57">
        <f>SUM('Step 1'!E22:AB22)</f>
        <v>40882</v>
      </c>
      <c r="F22" s="57">
        <f>SUM('Step 1'!F22:AC22)</f>
        <v>40906</v>
      </c>
      <c r="G22" s="57">
        <f>SUM('Step 1'!G22:AD22)</f>
        <v>40784</v>
      </c>
      <c r="H22" s="57">
        <f>SUM('Step 1'!H22:AE22)</f>
        <v>40656</v>
      </c>
      <c r="I22" s="57">
        <f>SUM('Step 1'!I22:AF22)</f>
        <v>40538</v>
      </c>
      <c r="J22" s="57">
        <f>SUM('Step 1'!J22:AG22)</f>
        <v>40473</v>
      </c>
      <c r="K22" s="57">
        <f>SUM('Step 1'!K22:AH22)</f>
        <v>40415</v>
      </c>
      <c r="L22" s="57">
        <f>SUM('Step 1'!L22:AI22)</f>
        <v>40364</v>
      </c>
      <c r="M22" s="57">
        <f>SUM('Step 1'!M22:AJ22)</f>
        <v>40293</v>
      </c>
      <c r="N22" s="57">
        <f>SUM('Step 1'!N22:AK22)</f>
        <v>40223</v>
      </c>
    </row>
    <row r="23" spans="1:14" x14ac:dyDescent="0.35">
      <c r="A23" s="59" t="s">
        <v>108</v>
      </c>
      <c r="B23" s="57">
        <f>SUM('Step 1'!B23:Y23)</f>
        <v>142246</v>
      </c>
      <c r="C23" s="57">
        <f>SUM('Step 1'!C23:Z23)</f>
        <v>142272</v>
      </c>
      <c r="D23" s="57">
        <f>SUM('Step 1'!D23:AA23)</f>
        <v>142295</v>
      </c>
      <c r="E23" s="57">
        <f>SUM('Step 1'!E23:AB23)</f>
        <v>142332</v>
      </c>
      <c r="F23" s="57">
        <f>SUM('Step 1'!F23:AC23)</f>
        <v>142499</v>
      </c>
      <c r="G23" s="57">
        <f>SUM('Step 1'!G23:AD23)</f>
        <v>142443</v>
      </c>
      <c r="H23" s="57">
        <f>SUM('Step 1'!H23:AE23)</f>
        <v>142632</v>
      </c>
      <c r="I23" s="57">
        <f>SUM('Step 1'!I23:AF23)</f>
        <v>142803</v>
      </c>
      <c r="J23" s="57">
        <f>SUM('Step 1'!J23:AG23)</f>
        <v>142901</v>
      </c>
      <c r="K23" s="57">
        <f>SUM('Step 1'!K23:AH23)</f>
        <v>142944</v>
      </c>
      <c r="L23" s="57">
        <f>SUM('Step 1'!L23:AI23)</f>
        <v>142930</v>
      </c>
      <c r="M23" s="57">
        <f>SUM('Step 1'!M23:AJ23)</f>
        <v>142814</v>
      </c>
      <c r="N23" s="57">
        <f>SUM('Step 1'!N23:AK23)</f>
        <v>142595</v>
      </c>
    </row>
    <row r="24" spans="1:14" x14ac:dyDescent="0.35">
      <c r="A24" s="59" t="s">
        <v>109</v>
      </c>
      <c r="B24" s="57">
        <f>SUM('Step 1'!B24:Y24)</f>
        <v>1155388</v>
      </c>
      <c r="C24" s="57">
        <f>SUM('Step 1'!C24:Z24)</f>
        <v>1157484</v>
      </c>
      <c r="D24" s="57">
        <f>SUM('Step 1'!D24:AA24)</f>
        <v>1159208</v>
      </c>
      <c r="E24" s="57">
        <f>SUM('Step 1'!E24:AB24)</f>
        <v>1160542</v>
      </c>
      <c r="F24" s="57">
        <f>SUM('Step 1'!F24:AC24)</f>
        <v>1162884</v>
      </c>
      <c r="G24" s="57">
        <f>SUM('Step 1'!G24:AD24)</f>
        <v>1164015</v>
      </c>
      <c r="H24" s="57">
        <f>SUM('Step 1'!H24:AE24)</f>
        <v>1166269</v>
      </c>
      <c r="I24" s="57">
        <f>SUM('Step 1'!I24:AF24)</f>
        <v>1167470</v>
      </c>
      <c r="J24" s="57">
        <f>SUM('Step 1'!J24:AG24)</f>
        <v>1168796</v>
      </c>
      <c r="K24" s="57">
        <f>SUM('Step 1'!K24:AH24)</f>
        <v>1170666</v>
      </c>
      <c r="L24" s="57">
        <f>SUM('Step 1'!L24:AI24)</f>
        <v>1171705</v>
      </c>
      <c r="M24" s="57">
        <f>SUM('Step 1'!M24:AJ24)</f>
        <v>1172722</v>
      </c>
      <c r="N24" s="57">
        <f>SUM('Step 1'!N24:AK24)</f>
        <v>1173169</v>
      </c>
    </row>
    <row r="25" spans="1:14" x14ac:dyDescent="0.35">
      <c r="A25" s="59" t="s">
        <v>110</v>
      </c>
      <c r="B25" s="57">
        <f>SUM('Step 1'!B25:Y25)</f>
        <v>1635468</v>
      </c>
      <c r="C25" s="57">
        <f>SUM('Step 1'!C25:Z25)</f>
        <v>1640656</v>
      </c>
      <c r="D25" s="57">
        <f>SUM('Step 1'!D25:AA25)</f>
        <v>1645678</v>
      </c>
      <c r="E25" s="57">
        <f>SUM('Step 1'!E25:AB25)</f>
        <v>1649584</v>
      </c>
      <c r="F25" s="57">
        <f>SUM('Step 1'!F25:AC25)</f>
        <v>1653233</v>
      </c>
      <c r="G25" s="57">
        <f>SUM('Step 1'!G25:AD25)</f>
        <v>1655553</v>
      </c>
      <c r="H25" s="57">
        <f>SUM('Step 1'!H25:AE25)</f>
        <v>1660016</v>
      </c>
      <c r="I25" s="57">
        <f>SUM('Step 1'!I25:AF25)</f>
        <v>1663525</v>
      </c>
      <c r="J25" s="57">
        <f>SUM('Step 1'!J25:AG25)</f>
        <v>1667280</v>
      </c>
      <c r="K25" s="57">
        <f>SUM('Step 1'!K25:AH25)</f>
        <v>1671429</v>
      </c>
      <c r="L25" s="57">
        <f>SUM('Step 1'!L25:AI25)</f>
        <v>1674014</v>
      </c>
      <c r="M25" s="57">
        <f>SUM('Step 1'!M25:AJ25)</f>
        <v>1676393</v>
      </c>
      <c r="N25" s="57">
        <f>SUM('Step 1'!N25:AK25)</f>
        <v>1677861</v>
      </c>
    </row>
    <row r="26" spans="1:14" x14ac:dyDescent="0.35">
      <c r="A26" s="59" t="s">
        <v>111</v>
      </c>
      <c r="B26" s="57">
        <f>SUM('Step 1'!B26:Y26)</f>
        <v>17754</v>
      </c>
      <c r="C26" s="57">
        <f>SUM('Step 1'!C26:Z26)</f>
        <v>17756</v>
      </c>
      <c r="D26" s="57">
        <f>SUM('Step 1'!D26:AA26)</f>
        <v>17763</v>
      </c>
      <c r="E26" s="57">
        <f>SUM('Step 1'!E26:AB26)</f>
        <v>17811</v>
      </c>
      <c r="F26" s="57">
        <f>SUM('Step 1'!F26:AC26)</f>
        <v>17885</v>
      </c>
      <c r="G26" s="57">
        <f>SUM('Step 1'!G26:AD26)</f>
        <v>17871</v>
      </c>
      <c r="H26" s="57">
        <f>SUM('Step 1'!H26:AE26)</f>
        <v>17861</v>
      </c>
      <c r="I26" s="57">
        <f>SUM('Step 1'!I26:AF26)</f>
        <v>17800</v>
      </c>
      <c r="J26" s="57">
        <f>SUM('Step 1'!J26:AG26)</f>
        <v>17806</v>
      </c>
      <c r="K26" s="57">
        <f>SUM('Step 1'!K26:AH26)</f>
        <v>17799</v>
      </c>
      <c r="L26" s="57">
        <f>SUM('Step 1'!L26:AI26)</f>
        <v>17821</v>
      </c>
      <c r="M26" s="57">
        <f>SUM('Step 1'!M26:AJ26)</f>
        <v>17807</v>
      </c>
      <c r="N26" s="57">
        <f>SUM('Step 1'!N26:AK26)</f>
        <v>17800</v>
      </c>
    </row>
    <row r="27" spans="1:14" x14ac:dyDescent="0.35">
      <c r="A27" s="59" t="s">
        <v>112</v>
      </c>
      <c r="B27" s="57">
        <f>SUM('Step 1'!B27:Y27)</f>
        <v>137540</v>
      </c>
      <c r="C27" s="57">
        <f>SUM('Step 1'!C27:Z27)</f>
        <v>137624</v>
      </c>
      <c r="D27" s="57">
        <f>SUM('Step 1'!D27:AA27)</f>
        <v>137721</v>
      </c>
      <c r="E27" s="57">
        <f>SUM('Step 1'!E27:AB27)</f>
        <v>137757</v>
      </c>
      <c r="F27" s="57">
        <f>SUM('Step 1'!F27:AC27)</f>
        <v>137769</v>
      </c>
      <c r="G27" s="57">
        <f>SUM('Step 1'!G27:AD27)</f>
        <v>137472</v>
      </c>
      <c r="H27" s="57">
        <f>SUM('Step 1'!H27:AE27)</f>
        <v>136880</v>
      </c>
      <c r="I27" s="57">
        <f>SUM('Step 1'!I27:AF27)</f>
        <v>136321</v>
      </c>
      <c r="J27" s="57">
        <f>SUM('Step 1'!J27:AG27)</f>
        <v>135777</v>
      </c>
      <c r="K27" s="57">
        <f>SUM('Step 1'!K27:AH27)</f>
        <v>135418</v>
      </c>
      <c r="L27" s="57">
        <f>SUM('Step 1'!L27:AI27)</f>
        <v>135088</v>
      </c>
      <c r="M27" s="57">
        <f>SUM('Step 1'!M27:AJ27)</f>
        <v>134652</v>
      </c>
      <c r="N27" s="57">
        <f>SUM('Step 1'!N27:AK27)</f>
        <v>134229</v>
      </c>
    </row>
    <row r="28" spans="1:14" x14ac:dyDescent="0.35">
      <c r="A28" s="59" t="s">
        <v>113</v>
      </c>
      <c r="B28" s="57">
        <f>SUM('Step 1'!B28:Y28)</f>
        <v>8809</v>
      </c>
      <c r="C28" s="57">
        <f>SUM('Step 1'!C28:Z28)</f>
        <v>8809</v>
      </c>
      <c r="D28" s="57">
        <f>SUM('Step 1'!D28:AA28)</f>
        <v>8811</v>
      </c>
      <c r="E28" s="57">
        <f>SUM('Step 1'!E28:AB28)</f>
        <v>8817</v>
      </c>
      <c r="F28" s="57">
        <f>SUM('Step 1'!F28:AC28)</f>
        <v>8814</v>
      </c>
      <c r="G28" s="57">
        <f>SUM('Step 1'!G28:AD28)</f>
        <v>8800</v>
      </c>
      <c r="H28" s="57">
        <f>SUM('Step 1'!H28:AE28)</f>
        <v>8799</v>
      </c>
      <c r="I28" s="57">
        <f>SUM('Step 1'!I28:AF28)</f>
        <v>8783</v>
      </c>
      <c r="J28" s="57">
        <f>SUM('Step 1'!J28:AG28)</f>
        <v>8775</v>
      </c>
      <c r="K28" s="57">
        <f>SUM('Step 1'!K28:AH28)</f>
        <v>8766</v>
      </c>
      <c r="L28" s="57">
        <f>SUM('Step 1'!L28:AI28)</f>
        <v>8764</v>
      </c>
      <c r="M28" s="57">
        <f>SUM('Step 1'!M28:AJ28)</f>
        <v>8751</v>
      </c>
      <c r="N28" s="57">
        <f>SUM('Step 1'!N28:AK28)</f>
        <v>8740</v>
      </c>
    </row>
    <row r="29" spans="1:14" x14ac:dyDescent="0.35">
      <c r="A29" s="59" t="s">
        <v>114</v>
      </c>
      <c r="B29" s="57">
        <f>SUM('Step 1'!B29:Y29)</f>
        <v>40851</v>
      </c>
      <c r="C29" s="57">
        <f>SUM('Step 1'!C29:Z29)</f>
        <v>40823</v>
      </c>
      <c r="D29" s="57">
        <f>SUM('Step 1'!D29:AA29)</f>
        <v>40803</v>
      </c>
      <c r="E29" s="57">
        <f>SUM('Step 1'!E29:AB29)</f>
        <v>40784</v>
      </c>
      <c r="F29" s="57">
        <f>SUM('Step 1'!F29:AC29)</f>
        <v>40682</v>
      </c>
      <c r="G29" s="57">
        <f>SUM('Step 1'!G29:AD29)</f>
        <v>40571</v>
      </c>
      <c r="H29" s="57">
        <f>SUM('Step 1'!H29:AE29)</f>
        <v>40507</v>
      </c>
      <c r="I29" s="57">
        <f>SUM('Step 1'!I29:AF29)</f>
        <v>40373</v>
      </c>
      <c r="J29" s="57">
        <f>SUM('Step 1'!J29:AG29)</f>
        <v>40249</v>
      </c>
      <c r="K29" s="57">
        <f>SUM('Step 1'!K29:AH29)</f>
        <v>40145</v>
      </c>
      <c r="L29" s="57">
        <f>SUM('Step 1'!L29:AI29)</f>
        <v>40052</v>
      </c>
      <c r="M29" s="57">
        <f>SUM('Step 1'!M29:AJ29)</f>
        <v>39931</v>
      </c>
      <c r="N29" s="57">
        <f>SUM('Step 1'!N29:AK29)</f>
        <v>39769</v>
      </c>
    </row>
    <row r="30" spans="1:14" x14ac:dyDescent="0.35">
      <c r="A30" s="59" t="s">
        <v>115</v>
      </c>
      <c r="B30" s="57">
        <f>SUM('Step 1'!B30:Y30)</f>
        <v>671707</v>
      </c>
      <c r="C30" s="57">
        <f>SUM('Step 1'!C30:Z30)</f>
        <v>672068</v>
      </c>
      <c r="D30" s="57">
        <f>SUM('Step 1'!D30:AA30)</f>
        <v>672368</v>
      </c>
      <c r="E30" s="57">
        <f>SUM('Step 1'!E30:AB30)</f>
        <v>672339</v>
      </c>
      <c r="F30" s="57">
        <f>SUM('Step 1'!F30:AC30)</f>
        <v>672333</v>
      </c>
      <c r="G30" s="57">
        <f>SUM('Step 1'!G30:AD30)</f>
        <v>671693</v>
      </c>
      <c r="H30" s="57">
        <f>SUM('Step 1'!H30:AE30)</f>
        <v>672156</v>
      </c>
      <c r="I30" s="57">
        <f>SUM('Step 1'!I30:AF30)</f>
        <v>672596</v>
      </c>
      <c r="J30" s="57">
        <f>SUM('Step 1'!J30:AG30)</f>
        <v>673006</v>
      </c>
      <c r="K30" s="57">
        <f>SUM('Step 1'!K30:AH30)</f>
        <v>673034</v>
      </c>
      <c r="L30" s="57">
        <f>SUM('Step 1'!L30:AI30)</f>
        <v>672780</v>
      </c>
      <c r="M30" s="57">
        <f>SUM('Step 1'!M30:AJ30)</f>
        <v>672364</v>
      </c>
      <c r="N30" s="57">
        <f>SUM('Step 1'!N30:AK30)</f>
        <v>671466</v>
      </c>
    </row>
    <row r="31" spans="1:14" x14ac:dyDescent="0.35">
      <c r="A31" s="59" t="s">
        <v>116</v>
      </c>
      <c r="B31" s="57">
        <f>SUM('Step 1'!B31:Y31)</f>
        <v>911309</v>
      </c>
      <c r="C31" s="57">
        <f>SUM('Step 1'!C31:Z31)</f>
        <v>911848</v>
      </c>
      <c r="D31" s="57">
        <f>SUM('Step 1'!D31:AA31)</f>
        <v>912323</v>
      </c>
      <c r="E31" s="57">
        <f>SUM('Step 1'!E31:AB31)</f>
        <v>912368</v>
      </c>
      <c r="F31" s="57">
        <f>SUM('Step 1'!F31:AC31)</f>
        <v>912103</v>
      </c>
      <c r="G31" s="57">
        <f>SUM('Step 1'!G31:AD31)</f>
        <v>911092</v>
      </c>
      <c r="H31" s="57">
        <f>SUM('Step 1'!H31:AE31)</f>
        <v>911575</v>
      </c>
      <c r="I31" s="57">
        <f>SUM('Step 1'!I31:AF31)</f>
        <v>912028</v>
      </c>
      <c r="J31" s="57">
        <f>SUM('Step 1'!J31:AG31)</f>
        <v>912535</v>
      </c>
      <c r="K31" s="57">
        <f>SUM('Step 1'!K31:AH31)</f>
        <v>912540</v>
      </c>
      <c r="L31" s="57">
        <f>SUM('Step 1'!L31:AI31)</f>
        <v>912258</v>
      </c>
      <c r="M31" s="57">
        <f>SUM('Step 1'!M31:AJ31)</f>
        <v>911786</v>
      </c>
      <c r="N31" s="57">
        <f>SUM('Step 1'!N31:AK31)</f>
        <v>910641</v>
      </c>
    </row>
    <row r="32" spans="1:14" x14ac:dyDescent="0.35">
      <c r="A32" s="59" t="s">
        <v>117</v>
      </c>
      <c r="B32" s="57">
        <f>SUM('Step 1'!B32:Y32)</f>
        <v>423481</v>
      </c>
      <c r="C32" s="57">
        <f>SUM('Step 1'!C32:Z32)</f>
        <v>424466</v>
      </c>
      <c r="D32" s="57">
        <f>SUM('Step 1'!D32:AA32)</f>
        <v>425368</v>
      </c>
      <c r="E32" s="57">
        <f>SUM('Step 1'!E32:AB32)</f>
        <v>425913</v>
      </c>
      <c r="F32" s="57">
        <f>SUM('Step 1'!F32:AC32)</f>
        <v>426656</v>
      </c>
      <c r="G32" s="57">
        <f>SUM('Step 1'!G32:AD32)</f>
        <v>426922</v>
      </c>
      <c r="H32" s="57">
        <f>SUM('Step 1'!H32:AE32)</f>
        <v>427874</v>
      </c>
      <c r="I32" s="57">
        <f>SUM('Step 1'!I32:AF32)</f>
        <v>429022</v>
      </c>
      <c r="J32" s="57">
        <f>SUM('Step 1'!J32:AG32)</f>
        <v>429993</v>
      </c>
      <c r="K32" s="57">
        <f>SUM('Step 1'!K32:AH32)</f>
        <v>430905</v>
      </c>
      <c r="L32" s="57">
        <f>SUM('Step 1'!L32:AI32)</f>
        <v>431622</v>
      </c>
      <c r="M32" s="57">
        <f>SUM('Step 1'!M32:AJ32)</f>
        <v>432265</v>
      </c>
      <c r="N32" s="57">
        <f>SUM('Step 1'!N32:AK32)</f>
        <v>432631</v>
      </c>
    </row>
    <row r="33" spans="1:14" x14ac:dyDescent="0.35">
      <c r="A33" s="59" t="s">
        <v>118</v>
      </c>
      <c r="B33" s="57">
        <f>SUM('Step 1'!B33:Y33)</f>
        <v>995789</v>
      </c>
      <c r="C33" s="57">
        <f>SUM('Step 1'!C33:Z33)</f>
        <v>997447</v>
      </c>
      <c r="D33" s="57">
        <f>SUM('Step 1'!D33:AA33)</f>
        <v>999007</v>
      </c>
      <c r="E33" s="57">
        <f>SUM('Step 1'!E33:AB33)</f>
        <v>999719</v>
      </c>
      <c r="F33" s="57">
        <f>SUM('Step 1'!F33:AC33)</f>
        <v>1000791</v>
      </c>
      <c r="G33" s="57">
        <f>SUM('Step 1'!G33:AD33)</f>
        <v>1000881</v>
      </c>
      <c r="H33" s="57">
        <f>SUM('Step 1'!H33:AE33)</f>
        <v>1002578</v>
      </c>
      <c r="I33" s="57">
        <f>SUM('Step 1'!I33:AF33)</f>
        <v>1004616</v>
      </c>
      <c r="J33" s="57">
        <f>SUM('Step 1'!J33:AG33)</f>
        <v>1006232</v>
      </c>
      <c r="K33" s="57">
        <f>SUM('Step 1'!K33:AH33)</f>
        <v>1007763</v>
      </c>
      <c r="L33" s="57">
        <f>SUM('Step 1'!L33:AI33)</f>
        <v>1008792</v>
      </c>
      <c r="M33" s="57">
        <f>SUM('Step 1'!M33:AJ33)</f>
        <v>1009711</v>
      </c>
      <c r="N33" s="57">
        <f>SUM('Step 1'!N33:AK33)</f>
        <v>1009954</v>
      </c>
    </row>
    <row r="34" spans="1:14" x14ac:dyDescent="0.35">
      <c r="A34" s="59" t="s">
        <v>119</v>
      </c>
      <c r="B34" s="57">
        <f>SUM('Step 1'!B34:Y34)</f>
        <v>184620</v>
      </c>
      <c r="C34" s="57">
        <f>SUM('Step 1'!C34:Z34)</f>
        <v>184571</v>
      </c>
      <c r="D34" s="57">
        <f>SUM('Step 1'!D34:AA34)</f>
        <v>184488</v>
      </c>
      <c r="E34" s="57">
        <f>SUM('Step 1'!E34:AB34)</f>
        <v>184387</v>
      </c>
      <c r="F34" s="57">
        <f>SUM('Step 1'!F34:AC34)</f>
        <v>184454</v>
      </c>
      <c r="G34" s="57">
        <f>SUM('Step 1'!G34:AD34)</f>
        <v>184339</v>
      </c>
      <c r="H34" s="57">
        <f>SUM('Step 1'!H34:AE34)</f>
        <v>184523</v>
      </c>
      <c r="I34" s="57">
        <f>SUM('Step 1'!I34:AF34)</f>
        <v>184389</v>
      </c>
      <c r="J34" s="57">
        <f>SUM('Step 1'!J34:AG34)</f>
        <v>184333</v>
      </c>
      <c r="K34" s="57">
        <f>SUM('Step 1'!K34:AH34)</f>
        <v>184221</v>
      </c>
      <c r="L34" s="57">
        <f>SUM('Step 1'!L34:AI34)</f>
        <v>184098</v>
      </c>
      <c r="M34" s="57">
        <f>SUM('Step 1'!M34:AJ34)</f>
        <v>183939</v>
      </c>
      <c r="N34" s="57">
        <f>SUM('Step 1'!N34:AK34)</f>
        <v>183717</v>
      </c>
    </row>
    <row r="35" spans="1:14" x14ac:dyDescent="0.35">
      <c r="A35" s="59" t="s">
        <v>120</v>
      </c>
      <c r="B35" s="57">
        <f>SUM('Step 1'!B35:Y35)</f>
        <v>136753</v>
      </c>
      <c r="C35" s="57">
        <f>SUM('Step 1'!C35:Z35)</f>
        <v>136965</v>
      </c>
      <c r="D35" s="57">
        <f>SUM('Step 1'!D35:AA35)</f>
        <v>137165</v>
      </c>
      <c r="E35" s="57">
        <f>SUM('Step 1'!E35:AB35)</f>
        <v>137287</v>
      </c>
      <c r="F35" s="57">
        <f>SUM('Step 1'!F35:AC35)</f>
        <v>137379</v>
      </c>
      <c r="G35" s="57">
        <f>SUM('Step 1'!G35:AD35)</f>
        <v>137380</v>
      </c>
      <c r="H35" s="57">
        <f>SUM('Step 1'!H35:AE35)</f>
        <v>137598</v>
      </c>
      <c r="I35" s="57">
        <f>SUM('Step 1'!I35:AF35)</f>
        <v>137820</v>
      </c>
      <c r="J35" s="57">
        <f>SUM('Step 1'!J35:AG35)</f>
        <v>137998</v>
      </c>
      <c r="K35" s="57">
        <f>SUM('Step 1'!K35:AH35)</f>
        <v>138167</v>
      </c>
      <c r="L35" s="57">
        <f>SUM('Step 1'!L35:AI35)</f>
        <v>138317</v>
      </c>
      <c r="M35" s="57">
        <f>SUM('Step 1'!M35:AJ35)</f>
        <v>138421</v>
      </c>
      <c r="N35" s="57">
        <f>SUM('Step 1'!N35:AK35)</f>
        <v>138439</v>
      </c>
    </row>
    <row r="36" spans="1:14" x14ac:dyDescent="0.35">
      <c r="A36" s="59" t="s">
        <v>121</v>
      </c>
      <c r="B36" s="57">
        <f>SUM('Step 1'!B36:Y36)</f>
        <v>22760</v>
      </c>
      <c r="C36" s="57">
        <f>SUM('Step 1'!C36:Z36)</f>
        <v>22921</v>
      </c>
      <c r="D36" s="57">
        <f>SUM('Step 1'!D36:AA36)</f>
        <v>23068</v>
      </c>
      <c r="E36" s="57">
        <f>SUM('Step 1'!E36:AB36)</f>
        <v>23212</v>
      </c>
      <c r="F36" s="57">
        <f>SUM('Step 1'!F36:AC36)</f>
        <v>23378</v>
      </c>
      <c r="G36" s="57">
        <f>SUM('Step 1'!G36:AD36)</f>
        <v>23449</v>
      </c>
      <c r="H36" s="57">
        <f>SUM('Step 1'!H36:AE36)</f>
        <v>23464</v>
      </c>
      <c r="I36" s="57">
        <f>SUM('Step 1'!I36:AF36)</f>
        <v>23432</v>
      </c>
      <c r="J36" s="57">
        <f>SUM('Step 1'!J36:AG36)</f>
        <v>23461</v>
      </c>
      <c r="K36" s="57">
        <f>SUM('Step 1'!K36:AH36)</f>
        <v>23472</v>
      </c>
      <c r="L36" s="57">
        <f>SUM('Step 1'!L36:AI36)</f>
        <v>23535</v>
      </c>
      <c r="M36" s="57">
        <f>SUM('Step 1'!M36:AJ36)</f>
        <v>23591</v>
      </c>
      <c r="N36" s="57">
        <f>SUM('Step 1'!N36:AK36)</f>
        <v>23650</v>
      </c>
    </row>
    <row r="37" spans="1:14" x14ac:dyDescent="0.35">
      <c r="A37" s="59" t="s">
        <v>122</v>
      </c>
      <c r="B37" s="57">
        <f>SUM('Step 1'!B37:Y37)</f>
        <v>1155388</v>
      </c>
      <c r="C37" s="57">
        <f>SUM('Step 1'!C37:Z37)</f>
        <v>1157484</v>
      </c>
      <c r="D37" s="57">
        <f>SUM('Step 1'!D37:AA37)</f>
        <v>1159208</v>
      </c>
      <c r="E37" s="57">
        <f>SUM('Step 1'!E37:AB37)</f>
        <v>1160542</v>
      </c>
      <c r="F37" s="57">
        <f>SUM('Step 1'!F37:AC37)</f>
        <v>1162884</v>
      </c>
      <c r="G37" s="57">
        <f>SUM('Step 1'!G37:AD37)</f>
        <v>1164015</v>
      </c>
      <c r="H37" s="57">
        <f>SUM('Step 1'!H37:AE37)</f>
        <v>1166269</v>
      </c>
      <c r="I37" s="57">
        <f>SUM('Step 1'!I37:AF37)</f>
        <v>1167470</v>
      </c>
      <c r="J37" s="57">
        <f>SUM('Step 1'!J37:AG37)</f>
        <v>1168796</v>
      </c>
      <c r="K37" s="57">
        <f>SUM('Step 1'!K37:AH37)</f>
        <v>1170666</v>
      </c>
      <c r="L37" s="57">
        <f>SUM('Step 1'!L37:AI37)</f>
        <v>1171705</v>
      </c>
      <c r="M37" s="57">
        <f>SUM('Step 1'!M37:AJ37)</f>
        <v>1172722</v>
      </c>
      <c r="N37" s="57">
        <f>SUM('Step 1'!N37:AK37)</f>
        <v>1173169</v>
      </c>
    </row>
    <row r="38" spans="1:14" x14ac:dyDescent="0.35">
      <c r="A38" s="59" t="s">
        <v>123</v>
      </c>
      <c r="B38" s="57">
        <f>SUM('Step 1'!B38:Y38)</f>
        <v>317623</v>
      </c>
      <c r="C38" s="57">
        <f>SUM('Step 1'!C38:Z38)</f>
        <v>318378</v>
      </c>
      <c r="D38" s="57">
        <f>SUM('Step 1'!D38:AA38)</f>
        <v>318926</v>
      </c>
      <c r="E38" s="57">
        <f>SUM('Step 1'!E38:AB38)</f>
        <v>319518</v>
      </c>
      <c r="F38" s="57">
        <f>SUM('Step 1'!F38:AC38)</f>
        <v>320147</v>
      </c>
      <c r="G38" s="57">
        <f>SUM('Step 1'!G38:AD38)</f>
        <v>320315</v>
      </c>
      <c r="H38" s="57">
        <f>SUM('Step 1'!H38:AE38)</f>
        <v>321033</v>
      </c>
      <c r="I38" s="57">
        <f>SUM('Step 1'!I38:AF38)</f>
        <v>321538</v>
      </c>
      <c r="J38" s="57">
        <f>SUM('Step 1'!J38:AG38)</f>
        <v>322135</v>
      </c>
      <c r="K38" s="57">
        <f>SUM('Step 1'!K38:AH38)</f>
        <v>322853</v>
      </c>
      <c r="L38" s="57">
        <f>SUM('Step 1'!L38:AI38)</f>
        <v>323288</v>
      </c>
      <c r="M38" s="57">
        <f>SUM('Step 1'!M38:AJ38)</f>
        <v>323651</v>
      </c>
      <c r="N38" s="57">
        <f>SUM('Step 1'!N38:AK38)</f>
        <v>323881</v>
      </c>
    </row>
    <row r="39" spans="1:14" x14ac:dyDescent="0.35">
      <c r="A39" s="59" t="s">
        <v>124</v>
      </c>
      <c r="B39" s="57">
        <f>SUM('Step 1'!B39:Y39)</f>
        <v>859036</v>
      </c>
      <c r="C39" s="57">
        <f>SUM('Step 1'!C39:Z39)</f>
        <v>860482</v>
      </c>
      <c r="D39" s="57">
        <f>SUM('Step 1'!D39:AA39)</f>
        <v>861842</v>
      </c>
      <c r="E39" s="57">
        <f>SUM('Step 1'!E39:AB39)</f>
        <v>862432</v>
      </c>
      <c r="F39" s="57">
        <f>SUM('Step 1'!F39:AC39)</f>
        <v>863412</v>
      </c>
      <c r="G39" s="57">
        <f>SUM('Step 1'!G39:AD39)</f>
        <v>863501</v>
      </c>
      <c r="H39" s="57">
        <f>SUM('Step 1'!H39:AE39)</f>
        <v>864980</v>
      </c>
      <c r="I39" s="57">
        <f>SUM('Step 1'!I39:AF39)</f>
        <v>866796</v>
      </c>
      <c r="J39" s="57">
        <f>SUM('Step 1'!J39:AG39)</f>
        <v>868234</v>
      </c>
      <c r="K39" s="57">
        <f>SUM('Step 1'!K39:AH39)</f>
        <v>869596</v>
      </c>
      <c r="L39" s="57">
        <f>SUM('Step 1'!L39:AI39)</f>
        <v>870475</v>
      </c>
      <c r="M39" s="57">
        <f>SUM('Step 1'!M39:AJ39)</f>
        <v>871290</v>
      </c>
      <c r="N39" s="57">
        <f>SUM('Step 1'!N39:AK39)</f>
        <v>871515</v>
      </c>
    </row>
    <row r="40" spans="1:14" x14ac:dyDescent="0.35">
      <c r="A40" s="59" t="s">
        <v>125</v>
      </c>
      <c r="B40" s="57">
        <f>SUM('Step 1'!B40:Y40)</f>
        <v>22901</v>
      </c>
      <c r="C40" s="57">
        <f>SUM('Step 1'!C40:Z40)</f>
        <v>22925</v>
      </c>
      <c r="D40" s="57">
        <f>SUM('Step 1'!D40:AA40)</f>
        <v>22942</v>
      </c>
      <c r="E40" s="57">
        <f>SUM('Step 1'!E40:AB40)</f>
        <v>22988</v>
      </c>
      <c r="F40" s="57">
        <f>SUM('Step 1'!F40:AC40)</f>
        <v>23054</v>
      </c>
      <c r="G40" s="57">
        <f>SUM('Step 1'!G40:AD40)</f>
        <v>23032</v>
      </c>
      <c r="H40" s="57">
        <f>SUM('Step 1'!H40:AE40)</f>
        <v>23015</v>
      </c>
      <c r="I40" s="57">
        <f>SUM('Step 1'!I40:AF40)</f>
        <v>22934</v>
      </c>
      <c r="J40" s="57">
        <f>SUM('Step 1'!J40:AG40)</f>
        <v>22935</v>
      </c>
      <c r="K40" s="57">
        <f>SUM('Step 1'!K40:AH40)</f>
        <v>22896</v>
      </c>
      <c r="L40" s="57">
        <f>SUM('Step 1'!L40:AI40)</f>
        <v>22946</v>
      </c>
      <c r="M40" s="57">
        <f>SUM('Step 1'!M40:AJ40)</f>
        <v>22958</v>
      </c>
      <c r="N40" s="57">
        <f>SUM('Step 1'!N40:AK40)</f>
        <v>22994</v>
      </c>
    </row>
    <row r="41" spans="1:14" x14ac:dyDescent="0.35">
      <c r="A41" s="59" t="s">
        <v>126</v>
      </c>
      <c r="B41" s="57">
        <f>SUM('Step 1'!B41:Y41)</f>
        <v>194813</v>
      </c>
      <c r="C41" s="57">
        <f>SUM('Step 1'!C41:Z41)</f>
        <v>195003</v>
      </c>
      <c r="D41" s="57">
        <f>SUM('Step 1'!D41:AA41)</f>
        <v>195094</v>
      </c>
      <c r="E41" s="57">
        <f>SUM('Step 1'!E41:AB41)</f>
        <v>195292</v>
      </c>
      <c r="F41" s="57">
        <f>SUM('Step 1'!F41:AC41)</f>
        <v>195583</v>
      </c>
      <c r="G41" s="57">
        <f>SUM('Step 1'!G41:AD41)</f>
        <v>195503</v>
      </c>
      <c r="H41" s="57">
        <f>SUM('Step 1'!H41:AE41)</f>
        <v>195478</v>
      </c>
      <c r="I41" s="57">
        <f>SUM('Step 1'!I41:AF41)</f>
        <v>195535</v>
      </c>
      <c r="J41" s="57">
        <f>SUM('Step 1'!J41:AG41)</f>
        <v>195577</v>
      </c>
      <c r="K41" s="57">
        <f>SUM('Step 1'!K41:AH41)</f>
        <v>195567</v>
      </c>
      <c r="L41" s="57">
        <f>SUM('Step 1'!L41:AI41)</f>
        <v>195457</v>
      </c>
      <c r="M41" s="57">
        <f>SUM('Step 1'!M41:AJ41)</f>
        <v>195263</v>
      </c>
      <c r="N41" s="57">
        <f>SUM('Step 1'!N41:AK41)</f>
        <v>194933</v>
      </c>
    </row>
    <row r="42" spans="1:14" x14ac:dyDescent="0.35">
      <c r="A42" s="59" t="s">
        <v>127</v>
      </c>
      <c r="B42" s="57">
        <f>SUM('Step 1'!B42:Y42)</f>
        <v>112435</v>
      </c>
      <c r="C42" s="57">
        <f>SUM('Step 1'!C42:Z42)</f>
        <v>112575</v>
      </c>
      <c r="D42" s="57">
        <f>SUM('Step 1'!D42:AA42)</f>
        <v>112745</v>
      </c>
      <c r="E42" s="57">
        <f>SUM('Step 1'!E42:AB42)</f>
        <v>112963</v>
      </c>
      <c r="F42" s="57">
        <f>SUM('Step 1'!F42:AC42)</f>
        <v>112656</v>
      </c>
      <c r="G42" s="57">
        <f>SUM('Step 1'!G42:AD42)</f>
        <v>112485</v>
      </c>
      <c r="H42" s="57">
        <f>SUM('Step 1'!H42:AE42)</f>
        <v>112247</v>
      </c>
      <c r="I42" s="57">
        <f>SUM('Step 1'!I42:AF42)</f>
        <v>112172</v>
      </c>
      <c r="J42" s="57">
        <f>SUM('Step 1'!J42:AG42)</f>
        <v>112142</v>
      </c>
      <c r="K42" s="57">
        <f>SUM('Step 1'!K42:AH42)</f>
        <v>112153</v>
      </c>
      <c r="L42" s="57">
        <f>SUM('Step 1'!L42:AI42)</f>
        <v>112348</v>
      </c>
      <c r="M42" s="57">
        <f>SUM('Step 1'!M42:AJ42)</f>
        <v>112185</v>
      </c>
      <c r="N42" s="57">
        <f>SUM('Step 1'!N42:AK42)</f>
        <v>112085</v>
      </c>
    </row>
    <row r="43" spans="1:14" x14ac:dyDescent="0.35">
      <c r="A43" s="59" t="s">
        <v>128</v>
      </c>
      <c r="B43" s="57">
        <f>SUM('Step 1'!B43:Y43)</f>
        <v>23047</v>
      </c>
      <c r="C43" s="57">
        <f>SUM('Step 1'!C43:Z43)</f>
        <v>23003</v>
      </c>
      <c r="D43" s="57">
        <f>SUM('Step 1'!D43:AA43)</f>
        <v>22973</v>
      </c>
      <c r="E43" s="57">
        <f>SUM('Step 1'!E43:AB43)</f>
        <v>22964</v>
      </c>
      <c r="F43" s="57">
        <f>SUM('Step 1'!F43:AC43)</f>
        <v>23020</v>
      </c>
      <c r="G43" s="57">
        <f>SUM('Step 1'!G43:AD43)</f>
        <v>22992</v>
      </c>
      <c r="H43" s="57">
        <f>SUM('Step 1'!H43:AE43)</f>
        <v>22999</v>
      </c>
      <c r="I43" s="57">
        <f>SUM('Step 1'!I43:AF43)</f>
        <v>22921</v>
      </c>
      <c r="J43" s="57">
        <f>SUM('Step 1'!J43:AG43)</f>
        <v>22911</v>
      </c>
      <c r="K43" s="57">
        <f>SUM('Step 1'!K43:AH43)</f>
        <v>22907</v>
      </c>
      <c r="L43" s="57">
        <f>SUM('Step 1'!L43:AI43)</f>
        <v>22942</v>
      </c>
      <c r="M43" s="57">
        <f>SUM('Step 1'!M43:AJ43)</f>
        <v>22940</v>
      </c>
      <c r="N43" s="57">
        <f>SUM('Step 1'!N43:AK43)</f>
        <v>22957</v>
      </c>
    </row>
    <row r="44" spans="1:14" x14ac:dyDescent="0.35">
      <c r="A44" s="59" t="s">
        <v>129</v>
      </c>
      <c r="B44" s="57">
        <f>SUM('Step 1'!B44:Y44)</f>
        <v>23010</v>
      </c>
      <c r="C44" s="57">
        <f>SUM('Step 1'!C44:Z44)</f>
        <v>23063</v>
      </c>
      <c r="D44" s="57">
        <f>SUM('Step 1'!D44:AA44)</f>
        <v>23096</v>
      </c>
      <c r="E44" s="57">
        <f>SUM('Step 1'!E44:AB44)</f>
        <v>23102</v>
      </c>
      <c r="F44" s="57">
        <f>SUM('Step 1'!F44:AC44)</f>
        <v>23087</v>
      </c>
      <c r="G44" s="57">
        <f>SUM('Step 1'!G44:AD44)</f>
        <v>23078</v>
      </c>
      <c r="H44" s="57">
        <f>SUM('Step 1'!H44:AE44)</f>
        <v>23106</v>
      </c>
      <c r="I44" s="57">
        <f>SUM('Step 1'!I44:AF44)</f>
        <v>23086</v>
      </c>
      <c r="J44" s="57">
        <f>SUM('Step 1'!J44:AG44)</f>
        <v>23101</v>
      </c>
      <c r="K44" s="57">
        <f>SUM('Step 1'!K44:AH44)</f>
        <v>23102</v>
      </c>
      <c r="L44" s="57">
        <f>SUM('Step 1'!L44:AI44)</f>
        <v>23133</v>
      </c>
      <c r="M44" s="57">
        <f>SUM('Step 1'!M44:AJ44)</f>
        <v>23123</v>
      </c>
      <c r="N44" s="57">
        <f>SUM('Step 1'!N44:AK44)</f>
        <v>23121</v>
      </c>
    </row>
    <row r="45" spans="1:14" x14ac:dyDescent="0.35">
      <c r="A45" s="59" t="s">
        <v>130</v>
      </c>
      <c r="B45" s="57">
        <f>SUM('Step 1'!B45:Y45)</f>
        <v>41956</v>
      </c>
      <c r="C45" s="57">
        <f>SUM('Step 1'!C45:Z45)</f>
        <v>42085</v>
      </c>
      <c r="D45" s="57">
        <f>SUM('Step 1'!D45:AA45)</f>
        <v>42178</v>
      </c>
      <c r="E45" s="57">
        <f>SUM('Step 1'!E45:AB45)</f>
        <v>42258</v>
      </c>
      <c r="F45" s="57">
        <f>SUM('Step 1'!F45:AC45)</f>
        <v>42342</v>
      </c>
      <c r="G45" s="57">
        <f>SUM('Step 1'!G45:AD45)</f>
        <v>42390</v>
      </c>
      <c r="H45" s="57">
        <f>SUM('Step 1'!H45:AE45)</f>
        <v>42474</v>
      </c>
      <c r="I45" s="57">
        <f>SUM('Step 1'!I45:AF45)</f>
        <v>42540</v>
      </c>
      <c r="J45" s="57">
        <f>SUM('Step 1'!J45:AG45)</f>
        <v>42608</v>
      </c>
      <c r="K45" s="57">
        <f>SUM('Step 1'!K45:AH45)</f>
        <v>42646</v>
      </c>
      <c r="L45" s="57">
        <f>SUM('Step 1'!L45:AI45)</f>
        <v>42669</v>
      </c>
      <c r="M45" s="57">
        <f>SUM('Step 1'!M45:AJ45)</f>
        <v>42658</v>
      </c>
      <c r="N45" s="57">
        <f>SUM('Step 1'!N45:AK45)</f>
        <v>42636</v>
      </c>
    </row>
    <row r="46" spans="1:14" x14ac:dyDescent="0.35">
      <c r="A46" s="59" t="s">
        <v>132</v>
      </c>
      <c r="B46" s="57">
        <f>SUM('Step 1'!B46:Y46)</f>
        <v>1529923</v>
      </c>
      <c r="C46" s="57">
        <f>SUM('Step 1'!C46:Z46)</f>
        <v>1532216</v>
      </c>
      <c r="D46" s="57">
        <f>SUM('Step 1'!D46:AA46)</f>
        <v>1534194</v>
      </c>
      <c r="E46" s="57">
        <f>SUM('Step 1'!E46:AB46)</f>
        <v>1535497</v>
      </c>
      <c r="F46" s="57">
        <f>SUM('Step 1'!F46:AC46)</f>
        <v>1536600</v>
      </c>
      <c r="G46" s="57">
        <f>SUM('Step 1'!G46:AD46)</f>
        <v>1535800</v>
      </c>
      <c r="H46" s="57">
        <f>SUM('Step 1'!H46:AE46)</f>
        <v>1538683</v>
      </c>
      <c r="I46" s="57">
        <f>SUM('Step 1'!I46:AF46)</f>
        <v>1540952</v>
      </c>
      <c r="J46" s="57">
        <f>SUM('Step 1'!J46:AG46)</f>
        <v>1543112</v>
      </c>
      <c r="K46" s="57">
        <f>SUM('Step 1'!K46:AH46)</f>
        <v>1543534</v>
      </c>
      <c r="L46" s="57">
        <f>SUM('Step 1'!L46:AI46)</f>
        <v>1542956</v>
      </c>
      <c r="M46" s="57">
        <f>SUM('Step 1'!M46:AJ46)</f>
        <v>1542304</v>
      </c>
      <c r="N46" s="57">
        <f>SUM('Step 1'!N46:AK46)</f>
        <v>1540322</v>
      </c>
    </row>
    <row r="47" spans="1:14" x14ac:dyDescent="0.35">
      <c r="A47" s="59" t="s">
        <v>131</v>
      </c>
      <c r="B47" s="57">
        <f>SUM('Step 1'!B47:Y47)</f>
        <v>985680</v>
      </c>
      <c r="C47" s="57">
        <f>SUM('Step 1'!C47:Z47)</f>
        <v>987539</v>
      </c>
      <c r="D47" s="57">
        <f>SUM('Step 1'!D47:AA47)</f>
        <v>989164</v>
      </c>
      <c r="E47" s="57">
        <f>SUM('Step 1'!E47:AB47)</f>
        <v>990367</v>
      </c>
      <c r="F47" s="57">
        <f>SUM('Step 1'!F47:AC47)</f>
        <v>991964</v>
      </c>
      <c r="G47" s="57">
        <f>SUM('Step 1'!G47:AD47)</f>
        <v>992188</v>
      </c>
      <c r="H47" s="57">
        <f>SUM('Step 1'!H47:AE47)</f>
        <v>994739</v>
      </c>
      <c r="I47" s="57">
        <f>SUM('Step 1'!I47:AF47)</f>
        <v>996847</v>
      </c>
      <c r="J47" s="57">
        <f>SUM('Step 1'!J47:AG47)</f>
        <v>998790</v>
      </c>
      <c r="K47" s="57">
        <f>SUM('Step 1'!K47:AH47)</f>
        <v>999481</v>
      </c>
      <c r="L47" s="57">
        <f>SUM('Step 1'!L47:AI47)</f>
        <v>999512</v>
      </c>
      <c r="M47" s="57">
        <f>SUM('Step 1'!M47:AJ47)</f>
        <v>999513</v>
      </c>
      <c r="N47" s="57">
        <f>SUM('Step 1'!N47:AK47)</f>
        <v>998638</v>
      </c>
    </row>
    <row r="48" spans="1:14" x14ac:dyDescent="0.35">
      <c r="A48" s="59" t="s">
        <v>133</v>
      </c>
      <c r="B48" s="57">
        <f>SUM('Step 1'!B48:Y48)</f>
        <v>1529923</v>
      </c>
      <c r="C48" s="57">
        <f>SUM('Step 1'!C48:Z48)</f>
        <v>1532216</v>
      </c>
      <c r="D48" s="57">
        <f>SUM('Step 1'!D48:AA48)</f>
        <v>1534194</v>
      </c>
      <c r="E48" s="57">
        <f>SUM('Step 1'!E48:AB48)</f>
        <v>1535497</v>
      </c>
      <c r="F48" s="57">
        <f>SUM('Step 1'!F48:AC48)</f>
        <v>1536600</v>
      </c>
      <c r="G48" s="57">
        <f>SUM('Step 1'!G48:AD48)</f>
        <v>1535800</v>
      </c>
      <c r="H48" s="57">
        <f>SUM('Step 1'!H48:AE48)</f>
        <v>1538683</v>
      </c>
      <c r="I48" s="57">
        <f>SUM('Step 1'!I48:AF48)</f>
        <v>1540952</v>
      </c>
      <c r="J48" s="57">
        <f>SUM('Step 1'!J48:AG48)</f>
        <v>1543112</v>
      </c>
      <c r="K48" s="57">
        <f>SUM('Step 1'!K48:AH48)</f>
        <v>1543534</v>
      </c>
      <c r="L48" s="57">
        <f>SUM('Step 1'!L48:AI48)</f>
        <v>1542956</v>
      </c>
      <c r="M48" s="57">
        <f>SUM('Step 1'!M48:AJ48)</f>
        <v>1542304</v>
      </c>
      <c r="N48" s="57">
        <f>SUM('Step 1'!N48:AK48)</f>
        <v>1540322</v>
      </c>
    </row>
    <row r="49" spans="1:14" x14ac:dyDescent="0.35">
      <c r="A49" s="59" t="s">
        <v>87</v>
      </c>
      <c r="B49" s="57">
        <f>SUM('Step 1'!B49:Y49)</f>
        <v>12803480</v>
      </c>
      <c r="C49" s="57">
        <f>SUM('Step 1'!C49:Z49)</f>
        <v>12821652</v>
      </c>
      <c r="D49" s="57">
        <f>SUM('Step 1'!D49:AA49)</f>
        <v>12837895</v>
      </c>
      <c r="E49" s="57">
        <f>SUM('Step 1'!E49:AB49)</f>
        <v>12849364</v>
      </c>
      <c r="F49" s="57">
        <f>SUM('Step 1'!F49:AC49)</f>
        <v>12863005</v>
      </c>
      <c r="G49" s="57">
        <f>SUM('Step 1'!G49:AD49)</f>
        <v>12861473</v>
      </c>
      <c r="H49" s="57">
        <f>SUM('Step 1'!H49:AE49)</f>
        <v>12879665</v>
      </c>
      <c r="I49" s="57">
        <f>SUM('Step 1'!I49:AF49)</f>
        <v>12894059</v>
      </c>
      <c r="J49" s="57">
        <f>SUM('Step 1'!J49:AG49)</f>
        <v>12909047</v>
      </c>
      <c r="K49" s="57">
        <f>SUM('Step 1'!K49:AH49)</f>
        <v>12920877</v>
      </c>
      <c r="L49" s="57">
        <f>SUM('Step 1'!L49:AI49)</f>
        <v>12926966</v>
      </c>
      <c r="M49" s="57">
        <f>SUM('Step 1'!M49:AJ49)</f>
        <v>12929207</v>
      </c>
      <c r="N49" s="57">
        <f>SUM('Step 1'!N49:AK49)</f>
        <v>12924331</v>
      </c>
    </row>
    <row r="50" spans="1:14" x14ac:dyDescent="0.35">
      <c r="A50" s="59" t="s">
        <v>134</v>
      </c>
      <c r="B50" s="57">
        <f>SUM('Step 1'!B50:Y50)</f>
        <v>54786</v>
      </c>
      <c r="C50" s="57">
        <f>SUM('Step 1'!C50:Z50)</f>
        <v>54834</v>
      </c>
      <c r="D50" s="57">
        <f>SUM('Step 1'!D50:AA50)</f>
        <v>54871</v>
      </c>
      <c r="E50" s="57">
        <f>SUM('Step 1'!E50:AB50)</f>
        <v>54897</v>
      </c>
      <c r="F50" s="57">
        <f>SUM('Step 1'!F50:AC50)</f>
        <v>54966</v>
      </c>
      <c r="G50" s="57">
        <f>SUM('Step 1'!G50:AD50)</f>
        <v>54918</v>
      </c>
      <c r="H50" s="57">
        <f>SUM('Step 1'!H50:AE50)</f>
        <v>54953</v>
      </c>
      <c r="I50" s="57">
        <f>SUM('Step 1'!I50:AF50)</f>
        <v>55009</v>
      </c>
      <c r="J50" s="57">
        <f>SUM('Step 1'!J50:AG50)</f>
        <v>55109</v>
      </c>
      <c r="K50" s="57">
        <f>SUM('Step 1'!K50:AH50)</f>
        <v>55183</v>
      </c>
      <c r="L50" s="57">
        <f>SUM('Step 1'!L50:AI50)</f>
        <v>55264</v>
      </c>
      <c r="M50" s="57">
        <f>SUM('Step 1'!M50:AJ50)</f>
        <v>55290</v>
      </c>
      <c r="N50" s="57">
        <f>SUM('Step 1'!N50:AK50)</f>
        <v>55305</v>
      </c>
    </row>
    <row r="51" spans="1:14" x14ac:dyDescent="0.35">
      <c r="A51" s="59" t="s">
        <v>135</v>
      </c>
      <c r="B51" s="57">
        <f>SUM('Step 1'!B51:Y51)</f>
        <v>61371</v>
      </c>
      <c r="C51" s="57">
        <f>SUM('Step 1'!C51:Z51)</f>
        <v>61399</v>
      </c>
      <c r="D51" s="57">
        <f>SUM('Step 1'!D51:AA51)</f>
        <v>61425</v>
      </c>
      <c r="E51" s="57">
        <f>SUM('Step 1'!E51:AB51)</f>
        <v>61446</v>
      </c>
      <c r="F51" s="57">
        <f>SUM('Step 1'!F51:AC51)</f>
        <v>61508</v>
      </c>
      <c r="G51" s="57">
        <f>SUM('Step 1'!G51:AD51)</f>
        <v>61437</v>
      </c>
      <c r="H51" s="57">
        <f>SUM('Step 1'!H51:AE51)</f>
        <v>61452</v>
      </c>
      <c r="I51" s="57">
        <f>SUM('Step 1'!I51:AF51)</f>
        <v>61473</v>
      </c>
      <c r="J51" s="57">
        <f>SUM('Step 1'!J51:AG51)</f>
        <v>61555</v>
      </c>
      <c r="K51" s="57">
        <f>SUM('Step 1'!K51:AH51)</f>
        <v>61607</v>
      </c>
      <c r="L51" s="57">
        <f>SUM('Step 1'!L51:AI51)</f>
        <v>61682</v>
      </c>
      <c r="M51" s="57">
        <f>SUM('Step 1'!M51:AJ51)</f>
        <v>61688</v>
      </c>
      <c r="N51" s="57">
        <f>SUM('Step 1'!N51:AK51)</f>
        <v>61689</v>
      </c>
    </row>
    <row r="52" spans="1:14" x14ac:dyDescent="0.35">
      <c r="A52" s="59" t="s">
        <v>136</v>
      </c>
      <c r="B52" s="57">
        <f>SUM('Step 1'!B52:Y52)</f>
        <v>214063</v>
      </c>
      <c r="C52" s="57">
        <f>SUM('Step 1'!C52:Z52)</f>
        <v>214500</v>
      </c>
      <c r="D52" s="57">
        <f>SUM('Step 1'!D52:AA52)</f>
        <v>214841</v>
      </c>
      <c r="E52" s="57">
        <f>SUM('Step 1'!E52:AB52)</f>
        <v>215076</v>
      </c>
      <c r="F52" s="57">
        <f>SUM('Step 1'!F52:AC52)</f>
        <v>215496</v>
      </c>
      <c r="G52" s="57">
        <f>SUM('Step 1'!G52:AD52)</f>
        <v>215440</v>
      </c>
      <c r="H52" s="57">
        <f>SUM('Step 1'!H52:AE52)</f>
        <v>215541</v>
      </c>
      <c r="I52" s="57">
        <f>SUM('Step 1'!I52:AF52)</f>
        <v>215496</v>
      </c>
      <c r="J52" s="57">
        <f>SUM('Step 1'!J52:AG52)</f>
        <v>215531</v>
      </c>
      <c r="K52" s="57">
        <f>SUM('Step 1'!K52:AH52)</f>
        <v>215517</v>
      </c>
      <c r="L52" s="57">
        <f>SUM('Step 1'!L52:AI52)</f>
        <v>215438</v>
      </c>
      <c r="M52" s="57">
        <f>SUM('Step 1'!M52:AJ52)</f>
        <v>215298</v>
      </c>
      <c r="N52" s="57">
        <f>SUM('Step 1'!N52:AK52)</f>
        <v>215093</v>
      </c>
    </row>
    <row r="53" spans="1:14" x14ac:dyDescent="0.35">
      <c r="A53" s="59" t="s">
        <v>137</v>
      </c>
      <c r="B53" s="57">
        <f>SUM('Step 1'!B53:Y53)</f>
        <v>6585</v>
      </c>
      <c r="C53" s="57">
        <f>SUM('Step 1'!C53:Z53)</f>
        <v>6565</v>
      </c>
      <c r="D53" s="57">
        <f>SUM('Step 1'!D53:AA53)</f>
        <v>6554</v>
      </c>
      <c r="E53" s="57">
        <f>SUM('Step 1'!E53:AB53)</f>
        <v>6549</v>
      </c>
      <c r="F53" s="57">
        <f>SUM('Step 1'!F53:AC53)</f>
        <v>6542</v>
      </c>
      <c r="G53" s="57">
        <f>SUM('Step 1'!G53:AD53)</f>
        <v>6519</v>
      </c>
      <c r="H53" s="57">
        <f>SUM('Step 1'!H53:AE53)</f>
        <v>6499</v>
      </c>
      <c r="I53" s="57">
        <f>SUM('Step 1'!I53:AF53)</f>
        <v>6464</v>
      </c>
      <c r="J53" s="57">
        <f>SUM('Step 1'!J53:AG53)</f>
        <v>6446</v>
      </c>
      <c r="K53" s="57">
        <f>SUM('Step 1'!K53:AH53)</f>
        <v>6424</v>
      </c>
      <c r="L53" s="57">
        <f>SUM('Step 1'!L53:AI53)</f>
        <v>6418</v>
      </c>
      <c r="M53" s="57">
        <f>SUM('Step 1'!M53:AJ53)</f>
        <v>6398</v>
      </c>
      <c r="N53" s="57">
        <f>SUM('Step 1'!N53:AK53)</f>
        <v>6384</v>
      </c>
    </row>
    <row r="54" spans="1:14" x14ac:dyDescent="0.35">
      <c r="A54" s="59" t="s">
        <v>138</v>
      </c>
      <c r="B54" s="57">
        <f>SUM('Step 1'!B54:Y54)</f>
        <v>45461</v>
      </c>
      <c r="C54" s="57">
        <f>SUM('Step 1'!C54:Z54)</f>
        <v>45420</v>
      </c>
      <c r="D54" s="57">
        <f>SUM('Step 1'!D54:AA54)</f>
        <v>45404</v>
      </c>
      <c r="E54" s="57">
        <f>SUM('Step 1'!E54:AB54)</f>
        <v>45432</v>
      </c>
      <c r="F54" s="57">
        <f>SUM('Step 1'!F54:AC54)</f>
        <v>45529</v>
      </c>
      <c r="G54" s="57">
        <f>SUM('Step 1'!G54:AD54)</f>
        <v>45484</v>
      </c>
      <c r="H54" s="57">
        <f>SUM('Step 1'!H54:AE54)</f>
        <v>45492</v>
      </c>
      <c r="I54" s="57">
        <f>SUM('Step 1'!I54:AF54)</f>
        <v>45403</v>
      </c>
      <c r="J54" s="57">
        <f>SUM('Step 1'!J54:AG54)</f>
        <v>45363</v>
      </c>
      <c r="K54" s="57">
        <f>SUM('Step 1'!K54:AH54)</f>
        <v>45300</v>
      </c>
      <c r="L54" s="57">
        <f>SUM('Step 1'!L54:AI54)</f>
        <v>45327</v>
      </c>
      <c r="M54" s="57">
        <f>SUM('Step 1'!M54:AJ54)</f>
        <v>45306</v>
      </c>
      <c r="N54" s="57">
        <f>SUM('Step 1'!N54:AK54)</f>
        <v>45287</v>
      </c>
    </row>
    <row r="55" spans="1:14" x14ac:dyDescent="0.35">
      <c r="A55" s="59" t="s">
        <v>139</v>
      </c>
      <c r="B55" s="57">
        <f>SUM('Step 1'!B55:Y55)</f>
        <v>64848</v>
      </c>
      <c r="C55" s="57">
        <f>SUM('Step 1'!C55:Z55)</f>
        <v>64794</v>
      </c>
      <c r="D55" s="57">
        <f>SUM('Step 1'!D55:AA55)</f>
        <v>64757</v>
      </c>
      <c r="E55" s="57">
        <f>SUM('Step 1'!E55:AB55)</f>
        <v>64757</v>
      </c>
      <c r="F55" s="57">
        <f>SUM('Step 1'!F55:AC55)</f>
        <v>64813</v>
      </c>
      <c r="G55" s="57">
        <f>SUM('Step 1'!G55:AD55)</f>
        <v>64726</v>
      </c>
      <c r="H55" s="57">
        <f>SUM('Step 1'!H55:AE55)</f>
        <v>64726</v>
      </c>
      <c r="I55" s="57">
        <f>SUM('Step 1'!I55:AF55)</f>
        <v>64615</v>
      </c>
      <c r="J55" s="57">
        <f>SUM('Step 1'!J55:AG55)</f>
        <v>64587</v>
      </c>
      <c r="K55" s="57">
        <f>SUM('Step 1'!K55:AH55)</f>
        <v>64539</v>
      </c>
      <c r="L55" s="57">
        <f>SUM('Step 1'!L55:AI55)</f>
        <v>64518</v>
      </c>
      <c r="M55" s="57">
        <f>SUM('Step 1'!M55:AJ55)</f>
        <v>64456</v>
      </c>
      <c r="N55" s="57">
        <f>SUM('Step 1'!N55:AK55)</f>
        <v>64436</v>
      </c>
    </row>
    <row r="56" spans="1:14" x14ac:dyDescent="0.35">
      <c r="A56" s="59" t="s">
        <v>140</v>
      </c>
      <c r="B56" s="57">
        <f>SUM('Step 1'!B56:Y56)</f>
        <v>23119</v>
      </c>
      <c r="C56" s="57">
        <f>SUM('Step 1'!C56:Z56)</f>
        <v>23088</v>
      </c>
      <c r="D56" s="57">
        <f>SUM('Step 1'!D56:AA56)</f>
        <v>23081</v>
      </c>
      <c r="E56" s="57">
        <f>SUM('Step 1'!E56:AB56)</f>
        <v>23102</v>
      </c>
      <c r="F56" s="57">
        <f>SUM('Step 1'!F56:AC56)</f>
        <v>23168</v>
      </c>
      <c r="G56" s="57">
        <f>SUM('Step 1'!G56:AD56)</f>
        <v>23106</v>
      </c>
      <c r="H56" s="57">
        <f>SUM('Step 1'!H56:AE56)</f>
        <v>23110</v>
      </c>
      <c r="I56" s="57">
        <f>SUM('Step 1'!I56:AF56)</f>
        <v>23057</v>
      </c>
      <c r="J56" s="57">
        <f>SUM('Step 1'!J56:AG56)</f>
        <v>23070</v>
      </c>
      <c r="K56" s="57">
        <f>SUM('Step 1'!K56:AH56)</f>
        <v>23089</v>
      </c>
      <c r="L56" s="57">
        <f>SUM('Step 1'!L56:AI56)</f>
        <v>23155</v>
      </c>
      <c r="M56" s="57">
        <f>SUM('Step 1'!M56:AJ56)</f>
        <v>23174</v>
      </c>
      <c r="N56" s="57">
        <f>SUM('Step 1'!N56:AK56)</f>
        <v>23208</v>
      </c>
    </row>
    <row r="57" spans="1:14" x14ac:dyDescent="0.35">
      <c r="A57" s="59" t="s">
        <v>141</v>
      </c>
      <c r="B57" s="57">
        <f>SUM('Step 1'!B57:Y57)</f>
        <v>70657</v>
      </c>
      <c r="C57" s="57">
        <f>SUM('Step 1'!C57:Z57)</f>
        <v>70671</v>
      </c>
      <c r="D57" s="57">
        <f>SUM('Step 1'!D57:AA57)</f>
        <v>70667</v>
      </c>
      <c r="E57" s="57">
        <f>SUM('Step 1'!E57:AB57)</f>
        <v>70687</v>
      </c>
      <c r="F57" s="57">
        <f>SUM('Step 1'!F57:AC57)</f>
        <v>70811</v>
      </c>
      <c r="G57" s="57">
        <f>SUM('Step 1'!G57:AD57)</f>
        <v>70874</v>
      </c>
      <c r="H57" s="57">
        <f>SUM('Step 1'!H57:AE57)</f>
        <v>70984</v>
      </c>
      <c r="I57" s="57">
        <f>SUM('Step 1'!I57:AF57)</f>
        <v>71035</v>
      </c>
      <c r="J57" s="57">
        <f>SUM('Step 1'!J57:AG57)</f>
        <v>71099</v>
      </c>
      <c r="K57" s="57">
        <f>SUM('Step 1'!K57:AH57)</f>
        <v>71187</v>
      </c>
      <c r="L57" s="57">
        <f>SUM('Step 1'!L57:AI57)</f>
        <v>71218</v>
      </c>
      <c r="M57" s="57">
        <f>SUM('Step 1'!M57:AJ57)</f>
        <v>71183</v>
      </c>
      <c r="N57" s="57">
        <f>SUM('Step 1'!N57:AK57)</f>
        <v>71109</v>
      </c>
    </row>
    <row r="58" spans="1:14" x14ac:dyDescent="0.35">
      <c r="A58" s="59" t="s">
        <v>142</v>
      </c>
      <c r="B58" s="57">
        <f>SUM('Step 1'!B58:Y58)</f>
        <v>11558</v>
      </c>
      <c r="C58" s="57">
        <f>SUM('Step 1'!C58:Z58)</f>
        <v>11548</v>
      </c>
      <c r="D58" s="57">
        <f>SUM('Step 1'!D58:AA58)</f>
        <v>11516</v>
      </c>
      <c r="E58" s="57">
        <f>SUM('Step 1'!E58:AB58)</f>
        <v>11497</v>
      </c>
      <c r="F58" s="57">
        <f>SUM('Step 1'!F58:AC58)</f>
        <v>11509</v>
      </c>
      <c r="G58" s="57">
        <f>SUM('Step 1'!G58:AD58)</f>
        <v>11449</v>
      </c>
      <c r="H58" s="57">
        <f>SUM('Step 1'!H58:AE58)</f>
        <v>11414</v>
      </c>
      <c r="I58" s="57">
        <f>SUM('Step 1'!I58:AF58)</f>
        <v>11383</v>
      </c>
      <c r="J58" s="57">
        <f>SUM('Step 1'!J58:AG58)</f>
        <v>11373</v>
      </c>
      <c r="K58" s="57">
        <f>SUM('Step 1'!K58:AH58)</f>
        <v>11370</v>
      </c>
      <c r="L58" s="57">
        <f>SUM('Step 1'!L58:AI58)</f>
        <v>11371</v>
      </c>
      <c r="M58" s="57">
        <f>SUM('Step 1'!M58:AJ58)</f>
        <v>11360</v>
      </c>
      <c r="N58" s="57">
        <f>SUM('Step 1'!N58:AK58)</f>
        <v>11348</v>
      </c>
    </row>
    <row r="59" spans="1:14" x14ac:dyDescent="0.35">
      <c r="A59" s="59" t="s">
        <v>143</v>
      </c>
      <c r="B59" s="57">
        <f>SUM('Step 1'!B59:Y59)</f>
        <v>484425</v>
      </c>
      <c r="C59" s="57">
        <f>SUM('Step 1'!C59:Z59)</f>
        <v>485360</v>
      </c>
      <c r="D59" s="57">
        <f>SUM('Step 1'!D59:AA59)</f>
        <v>486156</v>
      </c>
      <c r="E59" s="57">
        <f>SUM('Step 1'!E59:AB59)</f>
        <v>486783</v>
      </c>
      <c r="F59" s="57">
        <f>SUM('Step 1'!F59:AC59)</f>
        <v>487504</v>
      </c>
      <c r="G59" s="57">
        <f>SUM('Step 1'!G59:AD59)</f>
        <v>487663</v>
      </c>
      <c r="H59" s="57">
        <f>SUM('Step 1'!H59:AE59)</f>
        <v>488553</v>
      </c>
      <c r="I59" s="57">
        <f>SUM('Step 1'!I59:AF59)</f>
        <v>489346</v>
      </c>
      <c r="J59" s="57">
        <f>SUM('Step 1'!J59:AG59)</f>
        <v>490402</v>
      </c>
      <c r="K59" s="57">
        <f>SUM('Step 1'!K59:AH59)</f>
        <v>491318</v>
      </c>
      <c r="L59" s="57">
        <f>SUM('Step 1'!L59:AI59)</f>
        <v>492010</v>
      </c>
      <c r="M59" s="57">
        <f>SUM('Step 1'!M59:AJ59)</f>
        <v>492604</v>
      </c>
      <c r="N59" s="57">
        <f>SUM('Step 1'!N59:AK59)</f>
        <v>493014</v>
      </c>
    </row>
    <row r="60" spans="1:14" x14ac:dyDescent="0.35">
      <c r="A60" s="59" t="s">
        <v>144</v>
      </c>
      <c r="B60" s="57">
        <f>SUM('Step 1'!B60:Y60)</f>
        <v>141328</v>
      </c>
      <c r="C60" s="57">
        <f>SUM('Step 1'!C60:Z60)</f>
        <v>141429</v>
      </c>
      <c r="D60" s="57">
        <f>SUM('Step 1'!D60:AA60)</f>
        <v>141404</v>
      </c>
      <c r="E60" s="57">
        <f>SUM('Step 1'!E60:AB60)</f>
        <v>141386</v>
      </c>
      <c r="F60" s="57">
        <f>SUM('Step 1'!F60:AC60)</f>
        <v>141671</v>
      </c>
      <c r="G60" s="57">
        <f>SUM('Step 1'!G60:AD60)</f>
        <v>141782</v>
      </c>
      <c r="H60" s="57">
        <f>SUM('Step 1'!H60:AE60)</f>
        <v>141989</v>
      </c>
      <c r="I60" s="57">
        <f>SUM('Step 1'!I60:AF60)</f>
        <v>142025</v>
      </c>
      <c r="J60" s="57">
        <f>SUM('Step 1'!J60:AG60)</f>
        <v>142104</v>
      </c>
      <c r="K60" s="57">
        <f>SUM('Step 1'!K60:AH60)</f>
        <v>142123</v>
      </c>
      <c r="L60" s="57">
        <f>SUM('Step 1'!L60:AI60)</f>
        <v>142136</v>
      </c>
      <c r="M60" s="57">
        <f>SUM('Step 1'!M60:AJ60)</f>
        <v>142069</v>
      </c>
      <c r="N60" s="57">
        <f>SUM('Step 1'!N60:AK60)</f>
        <v>141987</v>
      </c>
    </row>
    <row r="61" spans="1:14" x14ac:dyDescent="0.35">
      <c r="A61" s="59" t="s">
        <v>145</v>
      </c>
      <c r="B61" s="57">
        <f>SUM('Step 1'!B61:Y61)</f>
        <v>108013</v>
      </c>
      <c r="C61" s="57">
        <f>SUM('Step 1'!C61:Z61)</f>
        <v>107935</v>
      </c>
      <c r="D61" s="57">
        <f>SUM('Step 1'!D61:AA61)</f>
        <v>107892</v>
      </c>
      <c r="E61" s="57">
        <f>SUM('Step 1'!E61:AB61)</f>
        <v>107898</v>
      </c>
      <c r="F61" s="57">
        <f>SUM('Step 1'!F61:AC61)</f>
        <v>107969</v>
      </c>
      <c r="G61" s="57">
        <f>SUM('Step 1'!G61:AD61)</f>
        <v>107879</v>
      </c>
      <c r="H61" s="57">
        <f>SUM('Step 1'!H61:AE61)</f>
        <v>107976</v>
      </c>
      <c r="I61" s="57">
        <f>SUM('Step 1'!I61:AF61)</f>
        <v>107869</v>
      </c>
      <c r="J61" s="57">
        <f>SUM('Step 1'!J61:AG61)</f>
        <v>107887</v>
      </c>
      <c r="K61" s="57">
        <f>SUM('Step 1'!K61:AH61)</f>
        <v>107924</v>
      </c>
      <c r="L61" s="57">
        <f>SUM('Step 1'!L61:AI61)</f>
        <v>107902</v>
      </c>
      <c r="M61" s="57">
        <f>SUM('Step 1'!M61:AJ61)</f>
        <v>107846</v>
      </c>
      <c r="N61" s="57">
        <f>SUM('Step 1'!N61:AK61)</f>
        <v>107732</v>
      </c>
    </row>
    <row r="62" spans="1:14" x14ac:dyDescent="0.35">
      <c r="A62" s="59" t="s">
        <v>146</v>
      </c>
      <c r="B62" s="57">
        <f>SUM('Step 1'!B62:Y62)</f>
        <v>92543</v>
      </c>
      <c r="C62" s="57">
        <f>SUM('Step 1'!C62:Z62)</f>
        <v>92402</v>
      </c>
      <c r="D62" s="57">
        <f>SUM('Step 1'!D62:AA62)</f>
        <v>92317</v>
      </c>
      <c r="E62" s="57">
        <f>SUM('Step 1'!E62:AB62)</f>
        <v>92214</v>
      </c>
      <c r="F62" s="57">
        <f>SUM('Step 1'!F62:AC62)</f>
        <v>92243</v>
      </c>
      <c r="G62" s="57">
        <f>SUM('Step 1'!G62:AD62)</f>
        <v>92090</v>
      </c>
      <c r="H62" s="57">
        <f>SUM('Step 1'!H62:AE62)</f>
        <v>92084</v>
      </c>
      <c r="I62" s="57">
        <f>SUM('Step 1'!I62:AF62)</f>
        <v>91834</v>
      </c>
      <c r="J62" s="57">
        <f>SUM('Step 1'!J62:AG62)</f>
        <v>91598</v>
      </c>
      <c r="K62" s="57">
        <f>SUM('Step 1'!K62:AH62)</f>
        <v>91434</v>
      </c>
      <c r="L62" s="57">
        <f>SUM('Step 1'!L62:AI62)</f>
        <v>91329</v>
      </c>
      <c r="M62" s="57">
        <f>SUM('Step 1'!M62:AJ62)</f>
        <v>91180</v>
      </c>
      <c r="N62" s="57">
        <f>SUM('Step 1'!N62:AK62)</f>
        <v>91004</v>
      </c>
    </row>
    <row r="63" spans="1:14" x14ac:dyDescent="0.35">
      <c r="A63" s="59" t="s">
        <v>147</v>
      </c>
      <c r="B63" s="57">
        <f>SUM('Step 1'!B63:Y63)</f>
        <v>116409</v>
      </c>
      <c r="C63" s="57">
        <f>SUM('Step 1'!C63:Z63)</f>
        <v>116691</v>
      </c>
      <c r="D63" s="57">
        <f>SUM('Step 1'!D63:AA63)</f>
        <v>116992</v>
      </c>
      <c r="E63" s="57">
        <f>SUM('Step 1'!E63:AB63)</f>
        <v>117338</v>
      </c>
      <c r="F63" s="57">
        <f>SUM('Step 1'!F63:AC63)</f>
        <v>117733</v>
      </c>
      <c r="G63" s="57">
        <f>SUM('Step 1'!G63:AD63)</f>
        <v>118026</v>
      </c>
      <c r="H63" s="57">
        <f>SUM('Step 1'!H63:AE63)</f>
        <v>118434</v>
      </c>
      <c r="I63" s="57">
        <f>SUM('Step 1'!I63:AF63)</f>
        <v>118739</v>
      </c>
      <c r="J63" s="57">
        <f>SUM('Step 1'!J63:AG63)</f>
        <v>119077</v>
      </c>
      <c r="K63" s="57">
        <f>SUM('Step 1'!K63:AH63)</f>
        <v>119377</v>
      </c>
      <c r="L63" s="57">
        <f>SUM('Step 1'!L63:AI63)</f>
        <v>119647</v>
      </c>
      <c r="M63" s="57">
        <f>SUM('Step 1'!M63:AJ63)</f>
        <v>119833</v>
      </c>
      <c r="N63" s="57">
        <f>SUM('Step 1'!N63:AK63)</f>
        <v>119985</v>
      </c>
    </row>
    <row r="64" spans="1:14" x14ac:dyDescent="0.35">
      <c r="A64" s="59" t="s">
        <v>148</v>
      </c>
      <c r="B64" s="57">
        <f>SUM('Step 1'!B64:Y64)</f>
        <v>42006</v>
      </c>
      <c r="C64" s="57">
        <f>SUM('Step 1'!C64:Z64)</f>
        <v>41961</v>
      </c>
      <c r="D64" s="57">
        <f>SUM('Step 1'!D64:AA64)</f>
        <v>41954</v>
      </c>
      <c r="E64" s="57">
        <f>SUM('Step 1'!E64:AB64)</f>
        <v>41997</v>
      </c>
      <c r="F64" s="57">
        <f>SUM('Step 1'!F64:AC64)</f>
        <v>42019</v>
      </c>
      <c r="G64" s="57">
        <f>SUM('Step 1'!G64:AD64)</f>
        <v>41936</v>
      </c>
      <c r="H64" s="57">
        <f>SUM('Step 1'!H64:AE64)</f>
        <v>41950</v>
      </c>
      <c r="I64" s="57">
        <f>SUM('Step 1'!I64:AF64)</f>
        <v>41963</v>
      </c>
      <c r="J64" s="57">
        <f>SUM('Step 1'!J64:AG64)</f>
        <v>42014</v>
      </c>
      <c r="K64" s="57">
        <f>SUM('Step 1'!K64:AH64)</f>
        <v>42023</v>
      </c>
      <c r="L64" s="57">
        <f>SUM('Step 1'!L64:AI64)</f>
        <v>42072</v>
      </c>
      <c r="M64" s="57">
        <f>SUM('Step 1'!M64:AJ64)</f>
        <v>42106</v>
      </c>
      <c r="N64" s="57">
        <f>SUM('Step 1'!N64:AK64)</f>
        <v>42131</v>
      </c>
    </row>
    <row r="65" spans="1:14" x14ac:dyDescent="0.35">
      <c r="A65" s="59" t="s">
        <v>149</v>
      </c>
      <c r="B65" s="57">
        <f>SUM('Step 1'!B65:Y65)</f>
        <v>414605</v>
      </c>
      <c r="C65" s="57">
        <f>SUM('Step 1'!C65:Z65)</f>
        <v>414817</v>
      </c>
      <c r="D65" s="57">
        <f>SUM('Step 1'!D65:AA65)</f>
        <v>415029</v>
      </c>
      <c r="E65" s="57">
        <f>SUM('Step 1'!E65:AB65)</f>
        <v>414828</v>
      </c>
      <c r="F65" s="57">
        <f>SUM('Step 1'!F65:AC65)</f>
        <v>414969</v>
      </c>
      <c r="G65" s="57">
        <f>SUM('Step 1'!G65:AD65)</f>
        <v>414683</v>
      </c>
      <c r="H65" s="57">
        <f>SUM('Step 1'!H65:AE65)</f>
        <v>414952</v>
      </c>
      <c r="I65" s="57">
        <f>SUM('Step 1'!I65:AF65)</f>
        <v>415236</v>
      </c>
      <c r="J65" s="57">
        <f>SUM('Step 1'!J65:AG65)</f>
        <v>415404</v>
      </c>
      <c r="K65" s="57">
        <f>SUM('Step 1'!K65:AH65)</f>
        <v>415631</v>
      </c>
      <c r="L65" s="57">
        <f>SUM('Step 1'!L65:AI65)</f>
        <v>415620</v>
      </c>
      <c r="M65" s="57">
        <f>SUM('Step 1'!M65:AJ65)</f>
        <v>415548</v>
      </c>
      <c r="N65" s="57">
        <f>SUM('Step 1'!N65:AK65)</f>
        <v>415069</v>
      </c>
    </row>
    <row r="66" spans="1:14" x14ac:dyDescent="0.35">
      <c r="A66" s="59" t="s">
        <v>150</v>
      </c>
      <c r="B66" s="57">
        <f>SUM('Step 1'!B66:Y66)</f>
        <v>122284</v>
      </c>
      <c r="C66" s="57">
        <f>SUM('Step 1'!C66:Z66)</f>
        <v>122810</v>
      </c>
      <c r="D66" s="57">
        <f>SUM('Step 1'!D66:AA66)</f>
        <v>123282</v>
      </c>
      <c r="E66" s="57">
        <f>SUM('Step 1'!E66:AB66)</f>
        <v>123715</v>
      </c>
      <c r="F66" s="57">
        <f>SUM('Step 1'!F66:AC66)</f>
        <v>124193</v>
      </c>
      <c r="G66" s="57">
        <f>SUM('Step 1'!G66:AD66)</f>
        <v>124441</v>
      </c>
      <c r="H66" s="57">
        <f>SUM('Step 1'!H66:AE66)</f>
        <v>124844</v>
      </c>
      <c r="I66" s="57">
        <f>SUM('Step 1'!I66:AF66)</f>
        <v>125226</v>
      </c>
      <c r="J66" s="57">
        <f>SUM('Step 1'!J66:AG66)</f>
        <v>125602</v>
      </c>
      <c r="K66" s="57">
        <f>SUM('Step 1'!K66:AH66)</f>
        <v>125974</v>
      </c>
      <c r="L66" s="57">
        <f>SUM('Step 1'!L66:AI66)</f>
        <v>126349</v>
      </c>
      <c r="M66" s="57">
        <f>SUM('Step 1'!M66:AJ66)</f>
        <v>126643</v>
      </c>
      <c r="N66" s="57">
        <f>SUM('Step 1'!N66:AK66)</f>
        <v>126895</v>
      </c>
    </row>
    <row r="67" spans="1:14" x14ac:dyDescent="0.35">
      <c r="A67" s="59" t="s">
        <v>151</v>
      </c>
      <c r="B67" s="57">
        <f>SUM('Step 1'!B67:Y67)</f>
        <v>43101</v>
      </c>
      <c r="C67" s="57">
        <f>SUM('Step 1'!C67:Z67)</f>
        <v>43105</v>
      </c>
      <c r="D67" s="57">
        <f>SUM('Step 1'!D67:AA67)</f>
        <v>43129</v>
      </c>
      <c r="E67" s="57">
        <f>SUM('Step 1'!E67:AB67)</f>
        <v>43192</v>
      </c>
      <c r="F67" s="57">
        <f>SUM('Step 1'!F67:AC67)</f>
        <v>43359</v>
      </c>
      <c r="G67" s="57">
        <f>SUM('Step 1'!G67:AD67)</f>
        <v>43391</v>
      </c>
      <c r="H67" s="57">
        <f>SUM('Step 1'!H67:AE67)</f>
        <v>43456</v>
      </c>
      <c r="I67" s="57">
        <f>SUM('Step 1'!I67:AF67)</f>
        <v>43551</v>
      </c>
      <c r="J67" s="57">
        <f>SUM('Step 1'!J67:AG67)</f>
        <v>43694</v>
      </c>
      <c r="K67" s="57">
        <f>SUM('Step 1'!K67:AH67)</f>
        <v>43795</v>
      </c>
      <c r="L67" s="57">
        <f>SUM('Step 1'!L67:AI67)</f>
        <v>43922</v>
      </c>
      <c r="M67" s="57">
        <f>SUM('Step 1'!M67:AJ67)</f>
        <v>44003</v>
      </c>
      <c r="N67" s="57">
        <f>SUM('Step 1'!N67:AK67)</f>
        <v>44105</v>
      </c>
    </row>
    <row r="68" spans="1:14" x14ac:dyDescent="0.35">
      <c r="A68" s="59" t="s">
        <v>152</v>
      </c>
      <c r="B68" s="57">
        <f>SUM('Step 1'!B68:Y68)</f>
        <v>65525</v>
      </c>
      <c r="C68" s="57">
        <f>SUM('Step 1'!C68:Z68)</f>
        <v>65620</v>
      </c>
      <c r="D68" s="57">
        <f>SUM('Step 1'!D68:AA68)</f>
        <v>65715</v>
      </c>
      <c r="E68" s="57">
        <f>SUM('Step 1'!E68:AB68)</f>
        <v>65862</v>
      </c>
      <c r="F68" s="57">
        <f>SUM('Step 1'!F68:AC68)</f>
        <v>66037</v>
      </c>
      <c r="G68" s="57">
        <f>SUM('Step 1'!G68:AD68)</f>
        <v>66051</v>
      </c>
      <c r="H68" s="57">
        <f>SUM('Step 1'!H68:AE68)</f>
        <v>66111</v>
      </c>
      <c r="I68" s="57">
        <f>SUM('Step 1'!I68:AF68)</f>
        <v>66053</v>
      </c>
      <c r="J68" s="57">
        <f>SUM('Step 1'!J68:AG68)</f>
        <v>66143</v>
      </c>
      <c r="K68" s="57">
        <f>SUM('Step 1'!K68:AH68)</f>
        <v>66119</v>
      </c>
      <c r="L68" s="57">
        <f>SUM('Step 1'!L68:AI68)</f>
        <v>66212</v>
      </c>
      <c r="M68" s="57">
        <f>SUM('Step 1'!M68:AJ68)</f>
        <v>66244</v>
      </c>
      <c r="N68" s="57">
        <f>SUM('Step 1'!N68:AK68)</f>
        <v>66297</v>
      </c>
    </row>
    <row r="69" spans="1:14" x14ac:dyDescent="0.35">
      <c r="A69" s="59" t="s">
        <v>153</v>
      </c>
      <c r="B69" s="57">
        <f>SUM('Step 1'!B69:Y69)</f>
        <v>51057</v>
      </c>
      <c r="C69" s="57">
        <f>SUM('Step 1'!C69:Z69)</f>
        <v>51074</v>
      </c>
      <c r="D69" s="57">
        <f>SUM('Step 1'!D69:AA69)</f>
        <v>51041</v>
      </c>
      <c r="E69" s="57">
        <f>SUM('Step 1'!E69:AB69)</f>
        <v>51013</v>
      </c>
      <c r="F69" s="57">
        <f>SUM('Step 1'!F69:AC69)</f>
        <v>51093</v>
      </c>
      <c r="G69" s="57">
        <f>SUM('Step 1'!G69:AD69)</f>
        <v>51067</v>
      </c>
      <c r="H69" s="57">
        <f>SUM('Step 1'!H69:AE69)</f>
        <v>51090</v>
      </c>
      <c r="I69" s="57">
        <f>SUM('Step 1'!I69:AF69)</f>
        <v>51116</v>
      </c>
      <c r="J69" s="57">
        <f>SUM('Step 1'!J69:AG69)</f>
        <v>51168</v>
      </c>
      <c r="K69" s="57">
        <f>SUM('Step 1'!K69:AH69)</f>
        <v>51212</v>
      </c>
      <c r="L69" s="57">
        <f>SUM('Step 1'!L69:AI69)</f>
        <v>51232</v>
      </c>
      <c r="M69" s="57">
        <f>SUM('Step 1'!M69:AJ69)</f>
        <v>51205</v>
      </c>
      <c r="N69" s="57">
        <f>SUM('Step 1'!N69:AK69)</f>
        <v>51166</v>
      </c>
    </row>
    <row r="70" spans="1:14" x14ac:dyDescent="0.35">
      <c r="A70" s="59" t="s">
        <v>154</v>
      </c>
      <c r="B70" s="57">
        <f>SUM('Step 1'!B70:Y70)</f>
        <v>8094</v>
      </c>
      <c r="C70" s="57">
        <f>SUM('Step 1'!C70:Z70)</f>
        <v>8101</v>
      </c>
      <c r="D70" s="57">
        <f>SUM('Step 1'!D70:AA70)</f>
        <v>8106</v>
      </c>
      <c r="E70" s="57">
        <f>SUM('Step 1'!E70:AB70)</f>
        <v>8131</v>
      </c>
      <c r="F70" s="57">
        <f>SUM('Step 1'!F70:AC70)</f>
        <v>8168</v>
      </c>
      <c r="G70" s="57">
        <f>SUM('Step 1'!G70:AD70)</f>
        <v>8176</v>
      </c>
      <c r="H70" s="57">
        <f>SUM('Step 1'!H70:AE70)</f>
        <v>8156</v>
      </c>
      <c r="I70" s="57">
        <f>SUM('Step 1'!I70:AF70)</f>
        <v>8132</v>
      </c>
      <c r="J70" s="57">
        <f>SUM('Step 1'!J70:AG70)</f>
        <v>8132</v>
      </c>
      <c r="K70" s="57">
        <f>SUM('Step 1'!K70:AH70)</f>
        <v>8125</v>
      </c>
      <c r="L70" s="57">
        <f>SUM('Step 1'!L70:AI70)</f>
        <v>8145</v>
      </c>
      <c r="M70" s="57">
        <f>SUM('Step 1'!M70:AJ70)</f>
        <v>8144</v>
      </c>
      <c r="N70" s="57">
        <f>SUM('Step 1'!N70:AK70)</f>
        <v>8158</v>
      </c>
    </row>
    <row r="71" spans="1:14" x14ac:dyDescent="0.35">
      <c r="A71" s="59" t="s">
        <v>155</v>
      </c>
      <c r="B71" s="57">
        <f>SUM('Step 1'!B71:Y71)</f>
        <v>98887</v>
      </c>
      <c r="C71" s="57">
        <f>SUM('Step 1'!C71:Z71)</f>
        <v>98850</v>
      </c>
      <c r="D71" s="57">
        <f>SUM('Step 1'!D71:AA71)</f>
        <v>98832</v>
      </c>
      <c r="E71" s="57">
        <f>SUM('Step 1'!E71:AB71)</f>
        <v>98798</v>
      </c>
      <c r="F71" s="57">
        <f>SUM('Step 1'!F71:AC71)</f>
        <v>98760</v>
      </c>
      <c r="G71" s="57">
        <f>SUM('Step 1'!G71:AD71)</f>
        <v>98506</v>
      </c>
      <c r="H71" s="57">
        <f>SUM('Step 1'!H71:AE71)</f>
        <v>98347</v>
      </c>
      <c r="I71" s="57">
        <f>SUM('Step 1'!I71:AF71)</f>
        <v>98197</v>
      </c>
      <c r="J71" s="57">
        <f>SUM('Step 1'!J71:AG71)</f>
        <v>98124</v>
      </c>
      <c r="K71" s="57">
        <f>SUM('Step 1'!K71:AH71)</f>
        <v>98111</v>
      </c>
      <c r="L71" s="57">
        <f>SUM('Step 1'!L71:AI71)</f>
        <v>98115</v>
      </c>
      <c r="M71" s="57">
        <f>SUM('Step 1'!M71:AJ71)</f>
        <v>98111</v>
      </c>
      <c r="N71" s="57">
        <f>SUM('Step 1'!N71:AK71)</f>
        <v>98064</v>
      </c>
    </row>
    <row r="72" spans="1:14" x14ac:dyDescent="0.35">
      <c r="A72" s="59" t="s">
        <v>156</v>
      </c>
      <c r="B72" s="57">
        <f>SUM('Step 1'!B72:Y72)</f>
        <v>18806</v>
      </c>
      <c r="C72" s="57">
        <f>SUM('Step 1'!C72:Z72)</f>
        <v>18771</v>
      </c>
      <c r="D72" s="57">
        <f>SUM('Step 1'!D72:AA72)</f>
        <v>18732</v>
      </c>
      <c r="E72" s="57">
        <f>SUM('Step 1'!E72:AB72)</f>
        <v>18714</v>
      </c>
      <c r="F72" s="57">
        <f>SUM('Step 1'!F72:AC72)</f>
        <v>18750</v>
      </c>
      <c r="G72" s="57">
        <f>SUM('Step 1'!G72:AD72)</f>
        <v>18701</v>
      </c>
      <c r="H72" s="57">
        <f>SUM('Step 1'!H72:AE72)</f>
        <v>18611</v>
      </c>
      <c r="I72" s="57">
        <f>SUM('Step 1'!I72:AF72)</f>
        <v>18517</v>
      </c>
      <c r="J72" s="57">
        <f>SUM('Step 1'!J72:AG72)</f>
        <v>18454</v>
      </c>
      <c r="K72" s="57">
        <f>SUM('Step 1'!K72:AH72)</f>
        <v>18388</v>
      </c>
      <c r="L72" s="57">
        <f>SUM('Step 1'!L72:AI72)</f>
        <v>18348</v>
      </c>
      <c r="M72" s="57">
        <f>SUM('Step 1'!M72:AJ72)</f>
        <v>18273</v>
      </c>
      <c r="N72" s="57">
        <f>SUM('Step 1'!N72:AK72)</f>
        <v>18226</v>
      </c>
    </row>
    <row r="73" spans="1:14" x14ac:dyDescent="0.35">
      <c r="A73" s="59" t="s">
        <v>157</v>
      </c>
      <c r="B73" s="57">
        <f>SUM('Step 1'!B73:Y73)</f>
        <v>11047</v>
      </c>
      <c r="C73" s="57">
        <f>SUM('Step 1'!C73:Z73)</f>
        <v>11016</v>
      </c>
      <c r="D73" s="57">
        <f>SUM('Step 1'!D73:AA73)</f>
        <v>10996</v>
      </c>
      <c r="E73" s="57">
        <f>SUM('Step 1'!E73:AB73)</f>
        <v>10987</v>
      </c>
      <c r="F73" s="57">
        <f>SUM('Step 1'!F73:AC73)</f>
        <v>10993</v>
      </c>
      <c r="G73" s="57">
        <f>SUM('Step 1'!G73:AD73)</f>
        <v>10951</v>
      </c>
      <c r="H73" s="57">
        <f>SUM('Step 1'!H73:AE73)</f>
        <v>10933</v>
      </c>
      <c r="I73" s="57">
        <f>SUM('Step 1'!I73:AF73)</f>
        <v>10918</v>
      </c>
      <c r="J73" s="57">
        <f>SUM('Step 1'!J73:AG73)</f>
        <v>10933</v>
      </c>
      <c r="K73" s="57">
        <f>SUM('Step 1'!K73:AH73)</f>
        <v>10922</v>
      </c>
      <c r="L73" s="57">
        <f>SUM('Step 1'!L73:AI73)</f>
        <v>10923</v>
      </c>
      <c r="M73" s="57">
        <f>SUM('Step 1'!M73:AJ73)</f>
        <v>10920</v>
      </c>
      <c r="N73" s="57">
        <f>SUM('Step 1'!N73:AK73)</f>
        <v>10908</v>
      </c>
    </row>
    <row r="74" spans="1:14" x14ac:dyDescent="0.35">
      <c r="A74" s="59" t="s">
        <v>158</v>
      </c>
      <c r="B74" s="57">
        <f>SUM('Step 1'!B74:Y74)</f>
        <v>1967690</v>
      </c>
      <c r="C74" s="57">
        <f>SUM('Step 1'!C74:Z74)</f>
        <v>1970497</v>
      </c>
      <c r="D74" s="57">
        <f>SUM('Step 1'!D74:AA74)</f>
        <v>1972997</v>
      </c>
      <c r="E74" s="57">
        <f>SUM('Step 1'!E74:AB74)</f>
        <v>1974296</v>
      </c>
      <c r="F74" s="57">
        <f>SUM('Step 1'!F74:AC74)</f>
        <v>1974901</v>
      </c>
      <c r="G74" s="57">
        <f>SUM('Step 1'!G74:AD74)</f>
        <v>1973858</v>
      </c>
      <c r="H74" s="57">
        <f>SUM('Step 1'!H74:AE74)</f>
        <v>1977430</v>
      </c>
      <c r="I74" s="57">
        <f>SUM('Step 1'!I74:AF74)</f>
        <v>1981874</v>
      </c>
      <c r="J74" s="57">
        <f>SUM('Step 1'!J74:AG74)</f>
        <v>1985141</v>
      </c>
      <c r="K74" s="57">
        <f>SUM('Step 1'!K74:AH74)</f>
        <v>1987265</v>
      </c>
      <c r="L74" s="57">
        <f>SUM('Step 1'!L74:AI74)</f>
        <v>1987795</v>
      </c>
      <c r="M74" s="57">
        <f>SUM('Step 1'!M74:AJ74)</f>
        <v>1987702</v>
      </c>
      <c r="N74" s="57">
        <f>SUM('Step 1'!N74:AK74)</f>
        <v>1986038</v>
      </c>
    </row>
    <row r="75" spans="1:14" x14ac:dyDescent="0.35">
      <c r="A75" s="56"/>
      <c r="B75" s="57"/>
      <c r="C75" s="57"/>
      <c r="D75" s="57"/>
      <c r="E75" s="57"/>
      <c r="F75" s="57"/>
      <c r="G75" s="57"/>
      <c r="H75" s="57"/>
      <c r="I75" s="57"/>
    </row>
    <row r="76" spans="1:14" x14ac:dyDescent="0.35">
      <c r="A76" s="56"/>
      <c r="B76" s="57"/>
      <c r="C76" s="57"/>
      <c r="D76" s="57"/>
      <c r="E76" s="57"/>
      <c r="F76" s="57"/>
      <c r="G76" s="57"/>
      <c r="H76" s="57"/>
      <c r="I76" s="57"/>
    </row>
    <row r="77" spans="1:14" x14ac:dyDescent="0.35">
      <c r="A77" s="56"/>
      <c r="B77" s="57"/>
      <c r="C77" s="57"/>
      <c r="D77" s="57"/>
      <c r="E77" s="57"/>
      <c r="F77" s="57"/>
      <c r="G77" s="57"/>
      <c r="H77" s="57"/>
      <c r="I77" s="57"/>
    </row>
    <row r="78" spans="1:14" x14ac:dyDescent="0.35">
      <c r="A78" s="56"/>
      <c r="B78" s="57"/>
      <c r="C78" s="57"/>
      <c r="D78" s="57"/>
      <c r="E78" s="57"/>
      <c r="F78" s="57"/>
      <c r="G78" s="57"/>
      <c r="H78" s="57"/>
      <c r="I78" s="57"/>
    </row>
    <row r="79" spans="1:14" x14ac:dyDescent="0.35">
      <c r="A79" s="56"/>
      <c r="B79" s="57"/>
      <c r="C79" s="57"/>
      <c r="D79" s="57"/>
      <c r="E79" s="57"/>
      <c r="F79" s="57"/>
      <c r="G79" s="57"/>
      <c r="H79" s="57"/>
      <c r="I79" s="57"/>
    </row>
    <row r="80" spans="1:14" x14ac:dyDescent="0.35">
      <c r="A80" s="56"/>
      <c r="B80" s="57"/>
      <c r="C80" s="57"/>
      <c r="D80" s="57"/>
      <c r="E80" s="57"/>
      <c r="F80" s="57"/>
      <c r="G80" s="57"/>
      <c r="H80" s="57"/>
      <c r="I80" s="57"/>
    </row>
    <row r="81" spans="1:9" x14ac:dyDescent="0.35">
      <c r="A81" s="56"/>
      <c r="B81" s="57"/>
      <c r="C81" s="57"/>
      <c r="D81" s="57"/>
      <c r="E81" s="57"/>
      <c r="F81" s="57"/>
      <c r="G81" s="57"/>
      <c r="H81" s="57"/>
      <c r="I81" s="57"/>
    </row>
    <row r="82" spans="1:9" x14ac:dyDescent="0.35">
      <c r="A82" s="56"/>
      <c r="B82" s="57"/>
      <c r="C82" s="57"/>
      <c r="D82" s="57"/>
      <c r="E82" s="57"/>
      <c r="F82" s="57"/>
      <c r="G82" s="57"/>
      <c r="H82" s="57"/>
      <c r="I82" s="57"/>
    </row>
    <row r="83" spans="1:9" x14ac:dyDescent="0.35">
      <c r="A83" s="56"/>
      <c r="B83" s="57"/>
      <c r="C83" s="57"/>
      <c r="D83" s="57"/>
      <c r="E83" s="57"/>
      <c r="F83" s="57"/>
      <c r="G83" s="57"/>
      <c r="H83" s="57"/>
      <c r="I83" s="57"/>
    </row>
    <row r="84" spans="1:9" x14ac:dyDescent="0.35">
      <c r="A84" s="56"/>
      <c r="B84" s="57"/>
      <c r="C84" s="57"/>
      <c r="D84" s="57"/>
      <c r="E84" s="57"/>
      <c r="F84" s="57"/>
      <c r="G84" s="57"/>
      <c r="H84" s="57"/>
      <c r="I84" s="57"/>
    </row>
    <row r="85" spans="1:9" x14ac:dyDescent="0.35">
      <c r="A85" s="56"/>
      <c r="B85" s="57"/>
      <c r="C85" s="57"/>
      <c r="D85" s="57"/>
      <c r="E85" s="57"/>
      <c r="F85" s="57"/>
      <c r="G85" s="57"/>
      <c r="H85" s="57"/>
      <c r="I85" s="57"/>
    </row>
    <row r="86" spans="1:9" x14ac:dyDescent="0.35">
      <c r="A86" s="56"/>
      <c r="B86" s="57"/>
      <c r="C86" s="57"/>
      <c r="D86" s="57"/>
      <c r="E86" s="57"/>
      <c r="F86" s="57"/>
      <c r="G86" s="57"/>
      <c r="H86" s="57"/>
      <c r="I86" s="57"/>
    </row>
    <row r="87" spans="1:9" x14ac:dyDescent="0.35">
      <c r="A87" s="56"/>
      <c r="B87" s="57"/>
      <c r="C87" s="57"/>
      <c r="D87" s="57"/>
      <c r="E87" s="57"/>
      <c r="F87" s="57"/>
      <c r="G87" s="57"/>
      <c r="H87" s="57"/>
      <c r="I87" s="57"/>
    </row>
    <row r="88" spans="1:9" x14ac:dyDescent="0.35">
      <c r="A88" s="56"/>
      <c r="B88" s="57"/>
      <c r="C88" s="57"/>
      <c r="D88" s="57"/>
      <c r="E88" s="57"/>
      <c r="F88" s="57"/>
      <c r="G88" s="57"/>
      <c r="H88" s="57"/>
      <c r="I88" s="57"/>
    </row>
    <row r="89" spans="1:9" x14ac:dyDescent="0.35">
      <c r="A89" s="56"/>
      <c r="B89" s="57"/>
      <c r="C89" s="57"/>
      <c r="D89" s="57"/>
      <c r="E89" s="57"/>
      <c r="F89" s="57"/>
      <c r="G89" s="57"/>
      <c r="H89" s="57"/>
      <c r="I89" s="57"/>
    </row>
    <row r="90" spans="1:9" x14ac:dyDescent="0.35">
      <c r="A90" s="56"/>
      <c r="B90" s="57"/>
      <c r="C90" s="57"/>
      <c r="D90" s="57"/>
      <c r="E90" s="57"/>
      <c r="F90" s="57"/>
      <c r="G90" s="57"/>
      <c r="H90" s="57"/>
      <c r="I90" s="57"/>
    </row>
    <row r="91" spans="1:9" x14ac:dyDescent="0.35">
      <c r="A91" s="56"/>
      <c r="B91" s="57"/>
      <c r="C91" s="57"/>
      <c r="D91" s="57"/>
      <c r="E91" s="57"/>
      <c r="F91" s="57"/>
      <c r="G91" s="57"/>
      <c r="H91" s="57"/>
      <c r="I91" s="57"/>
    </row>
    <row r="92" spans="1:9" x14ac:dyDescent="0.35">
      <c r="A92" s="56"/>
      <c r="B92" s="57"/>
      <c r="C92" s="57"/>
      <c r="D92" s="57"/>
      <c r="E92" s="57"/>
      <c r="F92" s="57"/>
      <c r="G92" s="57"/>
      <c r="H92" s="57"/>
      <c r="I92" s="57"/>
    </row>
    <row r="93" spans="1:9" x14ac:dyDescent="0.35">
      <c r="A93" s="56"/>
      <c r="B93" s="57"/>
      <c r="C93" s="57"/>
      <c r="D93" s="57"/>
      <c r="E93" s="57"/>
      <c r="F93" s="57"/>
      <c r="G93" s="57"/>
      <c r="H93" s="57"/>
      <c r="I93" s="57"/>
    </row>
    <row r="94" spans="1:9" x14ac:dyDescent="0.35">
      <c r="A94" s="56"/>
      <c r="B94" s="57"/>
      <c r="C94" s="57"/>
      <c r="D94" s="57"/>
      <c r="E94" s="57"/>
      <c r="F94" s="57"/>
      <c r="G94" s="57"/>
      <c r="H94" s="57"/>
      <c r="I94" s="57"/>
    </row>
    <row r="95" spans="1:9" x14ac:dyDescent="0.35">
      <c r="A95" s="56"/>
      <c r="B95" s="57"/>
      <c r="C95" s="57"/>
      <c r="D95" s="57"/>
      <c r="E95" s="57"/>
      <c r="F95" s="57"/>
      <c r="G95" s="57"/>
      <c r="H95" s="57"/>
      <c r="I95" s="57"/>
    </row>
    <row r="96" spans="1:9" x14ac:dyDescent="0.35">
      <c r="A96" s="56"/>
      <c r="B96" s="57"/>
      <c r="C96" s="57"/>
      <c r="D96" s="57"/>
      <c r="E96" s="57"/>
      <c r="F96" s="57"/>
      <c r="G96" s="57"/>
      <c r="H96" s="57"/>
      <c r="I96" s="57"/>
    </row>
    <row r="97" spans="1:9" x14ac:dyDescent="0.35">
      <c r="A97" s="56"/>
      <c r="B97" s="57"/>
      <c r="C97" s="57"/>
      <c r="D97" s="57"/>
      <c r="E97" s="57"/>
      <c r="F97" s="57"/>
      <c r="G97" s="57"/>
      <c r="H97" s="57"/>
      <c r="I97" s="57"/>
    </row>
    <row r="98" spans="1:9" x14ac:dyDescent="0.35">
      <c r="A98" s="56"/>
      <c r="B98" s="57"/>
      <c r="C98" s="57"/>
      <c r="D98" s="57"/>
      <c r="E98" s="57"/>
      <c r="F98" s="57"/>
      <c r="G98" s="57"/>
      <c r="H98" s="57"/>
      <c r="I98" s="57"/>
    </row>
    <row r="99" spans="1:9" x14ac:dyDescent="0.35">
      <c r="A99" s="56"/>
      <c r="B99" s="57"/>
      <c r="C99" s="57"/>
      <c r="D99" s="57"/>
      <c r="E99" s="57"/>
      <c r="F99" s="57"/>
      <c r="G99" s="57"/>
      <c r="H99" s="57"/>
      <c r="I99" s="57"/>
    </row>
    <row r="100" spans="1:9" x14ac:dyDescent="0.35">
      <c r="A100" s="56"/>
      <c r="B100" s="57"/>
      <c r="C100" s="57"/>
      <c r="D100" s="57"/>
      <c r="E100" s="57"/>
      <c r="F100" s="57"/>
      <c r="G100" s="57"/>
      <c r="H100" s="57"/>
      <c r="I100" s="57"/>
    </row>
    <row r="101" spans="1:9" x14ac:dyDescent="0.35">
      <c r="A101" s="56"/>
      <c r="B101" s="57"/>
      <c r="C101" s="57"/>
      <c r="D101" s="57"/>
      <c r="E101" s="57"/>
      <c r="F101" s="57"/>
      <c r="G101" s="57"/>
      <c r="H101" s="57"/>
      <c r="I101" s="57"/>
    </row>
    <row r="102" spans="1:9" x14ac:dyDescent="0.35">
      <c r="A102" s="56"/>
      <c r="B102" s="57"/>
      <c r="C102" s="57"/>
      <c r="D102" s="57"/>
      <c r="E102" s="57"/>
      <c r="F102" s="57"/>
      <c r="G102" s="57"/>
      <c r="H102" s="57"/>
      <c r="I102" s="57"/>
    </row>
    <row r="103" spans="1:9" x14ac:dyDescent="0.35">
      <c r="A103" s="56"/>
      <c r="B103" s="57"/>
      <c r="C103" s="57"/>
      <c r="D103" s="57"/>
      <c r="E103" s="57"/>
      <c r="F103" s="57"/>
      <c r="G103" s="57"/>
      <c r="H103" s="57"/>
      <c r="I103" s="57"/>
    </row>
    <row r="104" spans="1:9" x14ac:dyDescent="0.35">
      <c r="A104" s="56"/>
      <c r="B104" s="57"/>
      <c r="C104" s="57"/>
      <c r="D104" s="57"/>
      <c r="E104" s="57"/>
      <c r="F104" s="57"/>
      <c r="G104" s="57"/>
      <c r="H104" s="57"/>
      <c r="I104" s="57"/>
    </row>
    <row r="105" spans="1:9" x14ac:dyDescent="0.35">
      <c r="A105" s="56"/>
      <c r="B105" s="57"/>
      <c r="C105" s="57"/>
      <c r="D105" s="57"/>
      <c r="E105" s="57"/>
      <c r="F105" s="57"/>
      <c r="G105" s="57"/>
      <c r="H105" s="57"/>
      <c r="I105" s="57"/>
    </row>
    <row r="106" spans="1:9" x14ac:dyDescent="0.35">
      <c r="A106" s="56"/>
      <c r="B106" s="57"/>
      <c r="C106" s="57"/>
      <c r="D106" s="57"/>
      <c r="E106" s="57"/>
      <c r="F106" s="57"/>
      <c r="G106" s="57"/>
      <c r="H106" s="57"/>
      <c r="I106" s="57"/>
    </row>
    <row r="107" spans="1:9" x14ac:dyDescent="0.35">
      <c r="A107" s="56"/>
      <c r="B107" s="57"/>
      <c r="C107" s="57"/>
      <c r="D107" s="57"/>
      <c r="E107" s="57"/>
      <c r="F107" s="57"/>
      <c r="G107" s="57"/>
      <c r="H107" s="57"/>
      <c r="I107" s="57"/>
    </row>
    <row r="108" spans="1:9" x14ac:dyDescent="0.35">
      <c r="A108" s="56"/>
      <c r="B108" s="57"/>
      <c r="C108" s="57"/>
      <c r="D108" s="57"/>
      <c r="E108" s="57"/>
      <c r="F108" s="57"/>
      <c r="G108" s="57"/>
      <c r="H108" s="57"/>
      <c r="I108" s="57"/>
    </row>
    <row r="109" spans="1:9" x14ac:dyDescent="0.35">
      <c r="A109" s="56"/>
      <c r="B109" s="57"/>
      <c r="C109" s="57"/>
      <c r="D109" s="57"/>
      <c r="E109" s="57"/>
      <c r="F109" s="57"/>
      <c r="G109" s="57"/>
      <c r="H109" s="57"/>
      <c r="I109" s="57"/>
    </row>
    <row r="110" spans="1:9" x14ac:dyDescent="0.35">
      <c r="A110" s="56"/>
      <c r="B110" s="57"/>
      <c r="C110" s="57"/>
      <c r="D110" s="57"/>
      <c r="E110" s="57"/>
      <c r="F110" s="57"/>
      <c r="G110" s="57"/>
      <c r="H110" s="57"/>
      <c r="I110" s="57"/>
    </row>
    <row r="111" spans="1:9" x14ac:dyDescent="0.35">
      <c r="A111" s="56"/>
      <c r="B111" s="57"/>
      <c r="C111" s="57"/>
      <c r="D111" s="57"/>
      <c r="E111" s="57"/>
      <c r="F111" s="57"/>
      <c r="G111" s="57"/>
      <c r="H111" s="57"/>
      <c r="I111" s="57"/>
    </row>
    <row r="112" spans="1:9" x14ac:dyDescent="0.35">
      <c r="A112" s="56"/>
      <c r="B112" s="57"/>
      <c r="C112" s="57"/>
      <c r="D112" s="57"/>
      <c r="E112" s="57"/>
      <c r="F112" s="57"/>
      <c r="G112" s="57"/>
      <c r="H112" s="57"/>
      <c r="I112" s="57"/>
    </row>
    <row r="113" spans="1:9" x14ac:dyDescent="0.35">
      <c r="A113" s="56"/>
      <c r="B113" s="57"/>
      <c r="C113" s="57"/>
      <c r="D113" s="57"/>
      <c r="E113" s="57"/>
      <c r="F113" s="57"/>
      <c r="G113" s="57"/>
      <c r="H113" s="57"/>
      <c r="I113" s="57"/>
    </row>
    <row r="114" spans="1:9" x14ac:dyDescent="0.35">
      <c r="A114" s="56"/>
      <c r="B114" s="57"/>
      <c r="C114" s="57"/>
      <c r="D114" s="57"/>
      <c r="E114" s="57"/>
      <c r="F114" s="57"/>
      <c r="G114" s="57"/>
      <c r="H114" s="57"/>
      <c r="I114" s="57"/>
    </row>
    <row r="115" spans="1:9" x14ac:dyDescent="0.35">
      <c r="A115" s="56"/>
      <c r="B115" s="57"/>
      <c r="C115" s="57"/>
      <c r="D115" s="57"/>
      <c r="E115" s="57"/>
      <c r="F115" s="57"/>
      <c r="G115" s="57"/>
      <c r="H115" s="57"/>
      <c r="I115" s="57"/>
    </row>
    <row r="116" spans="1:9" x14ac:dyDescent="0.35">
      <c r="A116" s="56"/>
      <c r="B116" s="57"/>
      <c r="C116" s="57"/>
      <c r="D116" s="57"/>
      <c r="E116" s="57"/>
      <c r="F116" s="57"/>
      <c r="G116" s="57"/>
      <c r="H116" s="57"/>
      <c r="I116" s="57"/>
    </row>
    <row r="117" spans="1:9" x14ac:dyDescent="0.35">
      <c r="A117" s="56"/>
      <c r="B117" s="57"/>
      <c r="C117" s="57"/>
      <c r="D117" s="57"/>
      <c r="E117" s="57"/>
      <c r="F117" s="57"/>
      <c r="G117" s="57"/>
      <c r="H117" s="57"/>
      <c r="I117" s="57"/>
    </row>
    <row r="118" spans="1:9" x14ac:dyDescent="0.35">
      <c r="A118" s="56"/>
      <c r="B118" s="57"/>
      <c r="C118" s="57"/>
      <c r="D118" s="57"/>
      <c r="E118" s="57"/>
      <c r="F118" s="57"/>
      <c r="G118" s="57"/>
      <c r="H118" s="57"/>
      <c r="I118" s="57"/>
    </row>
    <row r="119" spans="1:9" x14ac:dyDescent="0.35">
      <c r="A119" s="56"/>
      <c r="B119" s="57"/>
      <c r="C119" s="57"/>
      <c r="D119" s="57"/>
      <c r="E119" s="57"/>
      <c r="F119" s="57"/>
      <c r="G119" s="57"/>
      <c r="H119" s="57"/>
      <c r="I119" s="57"/>
    </row>
    <row r="120" spans="1:9" x14ac:dyDescent="0.35">
      <c r="A120" s="56"/>
      <c r="B120" s="57"/>
      <c r="C120" s="57"/>
      <c r="D120" s="57"/>
      <c r="E120" s="57"/>
      <c r="F120" s="57"/>
      <c r="G120" s="57"/>
      <c r="H120" s="57"/>
      <c r="I120" s="57"/>
    </row>
    <row r="121" spans="1:9" x14ac:dyDescent="0.35">
      <c r="A121" s="56"/>
      <c r="B121" s="57"/>
      <c r="C121" s="57"/>
      <c r="D121" s="57"/>
      <c r="E121" s="57"/>
      <c r="F121" s="57"/>
      <c r="G121" s="57"/>
      <c r="H121" s="57"/>
      <c r="I121" s="57"/>
    </row>
    <row r="122" spans="1:9" x14ac:dyDescent="0.35">
      <c r="A122" s="56"/>
      <c r="B122" s="57"/>
      <c r="C122" s="57"/>
      <c r="D122" s="57"/>
      <c r="E122" s="57"/>
      <c r="F122" s="57"/>
      <c r="G122" s="57"/>
      <c r="H122" s="57"/>
      <c r="I122" s="57"/>
    </row>
    <row r="123" spans="1:9" x14ac:dyDescent="0.35">
      <c r="A123" s="56"/>
      <c r="B123" s="57"/>
      <c r="C123" s="57"/>
      <c r="D123" s="57"/>
      <c r="E123" s="57"/>
      <c r="F123" s="57"/>
      <c r="G123" s="57"/>
      <c r="H123" s="57"/>
      <c r="I123" s="57"/>
    </row>
    <row r="124" spans="1:9" x14ac:dyDescent="0.35">
      <c r="A124" s="56"/>
      <c r="B124" s="57"/>
      <c r="C124" s="57"/>
      <c r="D124" s="57"/>
      <c r="E124" s="57"/>
      <c r="F124" s="57"/>
      <c r="G124" s="57"/>
      <c r="H124" s="57"/>
      <c r="I124" s="57"/>
    </row>
    <row r="125" spans="1:9" x14ac:dyDescent="0.35">
      <c r="A125" s="56"/>
      <c r="B125" s="57"/>
      <c r="C125" s="57"/>
      <c r="D125" s="57"/>
      <c r="E125" s="57"/>
      <c r="F125" s="57"/>
      <c r="G125" s="57"/>
      <c r="H125" s="57"/>
      <c r="I125" s="57"/>
    </row>
    <row r="126" spans="1:9" x14ac:dyDescent="0.35">
      <c r="A126" s="56"/>
      <c r="B126" s="57"/>
      <c r="C126" s="57"/>
      <c r="D126" s="57"/>
      <c r="E126" s="57"/>
      <c r="F126" s="57"/>
      <c r="G126" s="57"/>
      <c r="H126" s="57"/>
      <c r="I126" s="57"/>
    </row>
    <row r="127" spans="1:9" x14ac:dyDescent="0.35">
      <c r="A127" s="56"/>
      <c r="B127" s="57"/>
      <c r="C127" s="57"/>
      <c r="D127" s="57"/>
      <c r="E127" s="57"/>
      <c r="F127" s="57"/>
      <c r="G127" s="57"/>
      <c r="H127" s="57"/>
      <c r="I127" s="57"/>
    </row>
    <row r="128" spans="1:9" x14ac:dyDescent="0.35">
      <c r="A128" s="56"/>
      <c r="B128" s="57"/>
      <c r="C128" s="57"/>
      <c r="D128" s="57"/>
      <c r="E128" s="57"/>
      <c r="F128" s="57"/>
      <c r="G128" s="57"/>
      <c r="H128" s="57"/>
      <c r="I128" s="57"/>
    </row>
    <row r="129" spans="1:9" x14ac:dyDescent="0.35">
      <c r="A129" s="56"/>
      <c r="B129" s="57"/>
      <c r="C129" s="57"/>
      <c r="D129" s="57"/>
      <c r="E129" s="57"/>
      <c r="F129" s="57"/>
      <c r="G129" s="57"/>
      <c r="H129" s="57"/>
      <c r="I129" s="57"/>
    </row>
    <row r="130" spans="1:9" x14ac:dyDescent="0.35">
      <c r="A130" s="56"/>
      <c r="B130" s="57"/>
      <c r="C130" s="57"/>
      <c r="D130" s="57"/>
      <c r="E130" s="57"/>
      <c r="F130" s="57"/>
      <c r="G130" s="57"/>
      <c r="H130" s="57"/>
      <c r="I130" s="57"/>
    </row>
    <row r="131" spans="1:9" x14ac:dyDescent="0.35">
      <c r="A131" s="56"/>
      <c r="B131" s="57"/>
      <c r="C131" s="57"/>
      <c r="D131" s="57"/>
      <c r="E131" s="57"/>
      <c r="F131" s="57"/>
      <c r="G131" s="57"/>
      <c r="H131" s="57"/>
      <c r="I131" s="57"/>
    </row>
    <row r="132" spans="1:9" x14ac:dyDescent="0.35">
      <c r="A132" s="56"/>
      <c r="B132" s="57"/>
      <c r="C132" s="57"/>
      <c r="D132" s="57"/>
      <c r="E132" s="57"/>
      <c r="F132" s="57"/>
      <c r="G132" s="57"/>
      <c r="H132" s="57"/>
      <c r="I132" s="57"/>
    </row>
    <row r="133" spans="1:9" x14ac:dyDescent="0.35">
      <c r="A133" s="56"/>
      <c r="B133" s="57"/>
      <c r="C133" s="57"/>
      <c r="D133" s="57"/>
      <c r="E133" s="57"/>
      <c r="F133" s="57"/>
      <c r="G133" s="57"/>
      <c r="H133" s="57"/>
      <c r="I133" s="57"/>
    </row>
    <row r="134" spans="1:9" x14ac:dyDescent="0.35">
      <c r="A134" s="56"/>
      <c r="B134" s="57"/>
      <c r="C134" s="57"/>
      <c r="D134" s="57"/>
      <c r="E134" s="57"/>
      <c r="F134" s="57"/>
      <c r="G134" s="57"/>
      <c r="H134" s="57"/>
      <c r="I134" s="57"/>
    </row>
    <row r="135" spans="1:9" x14ac:dyDescent="0.35">
      <c r="A135" s="56"/>
      <c r="B135" s="57"/>
      <c r="C135" s="57"/>
      <c r="D135" s="57"/>
      <c r="E135" s="57"/>
      <c r="F135" s="57"/>
      <c r="G135" s="57"/>
      <c r="H135" s="57"/>
      <c r="I135" s="57"/>
    </row>
    <row r="136" spans="1:9" x14ac:dyDescent="0.35">
      <c r="A136" s="56"/>
      <c r="B136" s="57"/>
      <c r="C136" s="57"/>
      <c r="D136" s="57"/>
      <c r="E136" s="57"/>
      <c r="F136" s="57"/>
      <c r="G136" s="57"/>
      <c r="H136" s="57"/>
      <c r="I136" s="57"/>
    </row>
    <row r="137" spans="1:9" x14ac:dyDescent="0.35">
      <c r="A137" s="56"/>
      <c r="B137" s="57"/>
      <c r="C137" s="57"/>
      <c r="D137" s="57"/>
      <c r="E137" s="57"/>
      <c r="F137" s="57"/>
      <c r="G137" s="57"/>
      <c r="H137" s="57"/>
      <c r="I137" s="57"/>
    </row>
    <row r="138" spans="1:9" x14ac:dyDescent="0.35">
      <c r="A138" s="56"/>
      <c r="B138" s="57"/>
      <c r="C138" s="57"/>
      <c r="D138" s="57"/>
      <c r="E138" s="57"/>
      <c r="F138" s="57"/>
      <c r="G138" s="57"/>
      <c r="H138" s="57"/>
      <c r="I138" s="57"/>
    </row>
    <row r="139" spans="1:9" x14ac:dyDescent="0.35">
      <c r="A139" s="56"/>
      <c r="B139" s="57"/>
      <c r="C139" s="57"/>
      <c r="D139" s="57"/>
      <c r="E139" s="57"/>
      <c r="F139" s="57"/>
      <c r="G139" s="57"/>
      <c r="H139" s="57"/>
      <c r="I139" s="57"/>
    </row>
    <row r="140" spans="1:9" x14ac:dyDescent="0.35">
      <c r="A140" s="56"/>
      <c r="B140" s="57"/>
      <c r="C140" s="57"/>
      <c r="D140" s="57"/>
      <c r="E140" s="57"/>
      <c r="F140" s="57"/>
      <c r="G140" s="57"/>
      <c r="H140" s="57"/>
      <c r="I140" s="57"/>
    </row>
    <row r="141" spans="1:9" x14ac:dyDescent="0.35">
      <c r="A141" s="56"/>
      <c r="B141" s="57"/>
      <c r="C141" s="57"/>
      <c r="D141" s="57"/>
      <c r="E141" s="57"/>
      <c r="F141" s="57"/>
      <c r="G141" s="57"/>
      <c r="H141" s="57"/>
      <c r="I141" s="57"/>
    </row>
    <row r="142" spans="1:9" x14ac:dyDescent="0.35">
      <c r="A142" s="56"/>
      <c r="B142" s="57"/>
      <c r="C142" s="57"/>
      <c r="D142" s="57"/>
      <c r="E142" s="57"/>
      <c r="F142" s="57"/>
      <c r="G142" s="57"/>
      <c r="H142" s="57"/>
      <c r="I142" s="57"/>
    </row>
    <row r="143" spans="1:9" x14ac:dyDescent="0.35">
      <c r="A143" s="56"/>
      <c r="B143" s="57"/>
      <c r="C143" s="57"/>
      <c r="D143" s="57"/>
      <c r="E143" s="57"/>
      <c r="F143" s="57"/>
      <c r="G143" s="57"/>
      <c r="H143" s="57"/>
      <c r="I143" s="57"/>
    </row>
    <row r="144" spans="1:9" x14ac:dyDescent="0.35">
      <c r="A144" s="56"/>
      <c r="B144" s="57"/>
      <c r="C144" s="57"/>
      <c r="D144" s="57"/>
      <c r="E144" s="57"/>
      <c r="F144" s="57"/>
      <c r="G144" s="57"/>
      <c r="H144" s="57"/>
      <c r="I144" s="57"/>
    </row>
    <row r="145" spans="1:9" x14ac:dyDescent="0.35">
      <c r="A145" s="56"/>
      <c r="B145" s="57"/>
      <c r="C145" s="57"/>
      <c r="D145" s="57"/>
      <c r="E145" s="57"/>
      <c r="F145" s="57"/>
      <c r="G145" s="57"/>
      <c r="H145" s="57"/>
      <c r="I145" s="57"/>
    </row>
    <row r="146" spans="1:9" x14ac:dyDescent="0.35">
      <c r="A146" s="56"/>
      <c r="B146" s="57"/>
      <c r="C146" s="57"/>
      <c r="D146" s="57"/>
      <c r="E146" s="57"/>
      <c r="F146" s="57"/>
      <c r="G146" s="57"/>
      <c r="H146" s="57"/>
      <c r="I146" s="57"/>
    </row>
    <row r="147" spans="1:9" x14ac:dyDescent="0.35">
      <c r="A147" s="56"/>
      <c r="B147" s="57"/>
      <c r="C147" s="57"/>
      <c r="D147" s="57"/>
      <c r="E147" s="57"/>
      <c r="F147" s="57"/>
      <c r="G147" s="57"/>
      <c r="H147" s="57"/>
      <c r="I147" s="57"/>
    </row>
    <row r="148" spans="1:9" x14ac:dyDescent="0.35">
      <c r="A148" s="56"/>
      <c r="B148" s="57"/>
      <c r="C148" s="57"/>
      <c r="D148" s="57"/>
      <c r="E148" s="57"/>
      <c r="F148" s="57"/>
      <c r="G148" s="57"/>
      <c r="H148" s="57"/>
      <c r="I148" s="57"/>
    </row>
    <row r="149" spans="1:9" x14ac:dyDescent="0.35">
      <c r="A149" s="56"/>
      <c r="B149" s="57"/>
      <c r="C149" s="57"/>
      <c r="D149" s="57"/>
      <c r="E149" s="57"/>
      <c r="F149" s="57"/>
      <c r="G149" s="57"/>
      <c r="H149" s="57"/>
      <c r="I149" s="57"/>
    </row>
    <row r="150" spans="1:9" x14ac:dyDescent="0.35">
      <c r="A150" s="56"/>
      <c r="B150" s="57"/>
      <c r="C150" s="57"/>
      <c r="D150" s="57"/>
      <c r="E150" s="57"/>
      <c r="F150" s="57"/>
      <c r="G150" s="57"/>
      <c r="H150" s="57"/>
      <c r="I150" s="57"/>
    </row>
    <row r="151" spans="1:9" x14ac:dyDescent="0.35">
      <c r="A151" s="56"/>
      <c r="B151" s="57"/>
      <c r="C151" s="57"/>
      <c r="D151" s="57"/>
      <c r="E151" s="57"/>
      <c r="F151" s="57"/>
      <c r="G151" s="57"/>
      <c r="H151" s="57"/>
      <c r="I151" s="57"/>
    </row>
    <row r="152" spans="1:9" x14ac:dyDescent="0.35">
      <c r="A152" s="56"/>
      <c r="B152" s="57"/>
      <c r="C152" s="57"/>
      <c r="D152" s="57"/>
      <c r="E152" s="57"/>
      <c r="F152" s="57"/>
      <c r="G152" s="57"/>
      <c r="H152" s="57"/>
      <c r="I152" s="57"/>
    </row>
    <row r="153" spans="1:9" x14ac:dyDescent="0.35">
      <c r="A153" s="56"/>
      <c r="B153" s="57"/>
      <c r="C153" s="57"/>
      <c r="D153" s="57"/>
      <c r="E153" s="57"/>
      <c r="F153" s="57"/>
      <c r="G153" s="57"/>
      <c r="H153" s="57"/>
      <c r="I153" s="57"/>
    </row>
    <row r="154" spans="1:9" x14ac:dyDescent="0.35">
      <c r="A154" s="56"/>
      <c r="B154" s="57"/>
      <c r="C154" s="57"/>
      <c r="D154" s="57"/>
      <c r="E154" s="57"/>
      <c r="F154" s="57"/>
      <c r="G154" s="57"/>
      <c r="H154" s="57"/>
      <c r="I154" s="57"/>
    </row>
    <row r="155" spans="1:9" x14ac:dyDescent="0.35">
      <c r="A155" s="56"/>
      <c r="B155" s="57"/>
      <c r="C155" s="57"/>
      <c r="D155" s="57"/>
      <c r="E155" s="57"/>
      <c r="F155" s="57"/>
      <c r="G155" s="57"/>
      <c r="H155" s="57"/>
      <c r="I155" s="57"/>
    </row>
    <row r="156" spans="1:9" x14ac:dyDescent="0.35">
      <c r="A156" s="56"/>
      <c r="B156" s="57"/>
      <c r="C156" s="57"/>
      <c r="D156" s="57"/>
      <c r="E156" s="57"/>
      <c r="F156" s="57"/>
      <c r="G156" s="57"/>
      <c r="H156" s="57"/>
      <c r="I156" s="57"/>
    </row>
    <row r="157" spans="1:9" x14ac:dyDescent="0.35">
      <c r="A157" s="56"/>
      <c r="B157" s="57"/>
      <c r="C157" s="57"/>
      <c r="D157" s="57"/>
      <c r="E157" s="57"/>
      <c r="F157" s="57"/>
      <c r="G157" s="57"/>
      <c r="H157" s="57"/>
      <c r="I157" s="57"/>
    </row>
    <row r="158" spans="1:9" x14ac:dyDescent="0.35">
      <c r="A158" s="56"/>
      <c r="B158" s="57"/>
      <c r="C158" s="57"/>
      <c r="D158" s="57"/>
      <c r="E158" s="57"/>
      <c r="F158" s="57"/>
      <c r="G158" s="57"/>
      <c r="H158" s="57"/>
      <c r="I158" s="57"/>
    </row>
    <row r="159" spans="1:9" x14ac:dyDescent="0.35">
      <c r="A159" s="56"/>
      <c r="B159" s="57"/>
      <c r="C159" s="57"/>
      <c r="D159" s="57"/>
      <c r="E159" s="57"/>
      <c r="F159" s="57"/>
      <c r="G159" s="57"/>
      <c r="H159" s="57"/>
      <c r="I159" s="57"/>
    </row>
    <row r="160" spans="1:9" x14ac:dyDescent="0.35">
      <c r="A160" s="56"/>
      <c r="B160" s="57"/>
      <c r="C160" s="57"/>
      <c r="D160" s="57"/>
      <c r="E160" s="57"/>
      <c r="F160" s="57"/>
      <c r="G160" s="57"/>
      <c r="H160" s="57"/>
      <c r="I160" s="57"/>
    </row>
    <row r="161" spans="1:9" x14ac:dyDescent="0.35">
      <c r="A161" s="56"/>
      <c r="B161" s="57"/>
      <c r="C161" s="57"/>
      <c r="D161" s="57"/>
      <c r="E161" s="57"/>
      <c r="F161" s="57"/>
      <c r="G161" s="57"/>
      <c r="H161" s="57"/>
      <c r="I161" s="57"/>
    </row>
    <row r="162" spans="1:9" x14ac:dyDescent="0.35">
      <c r="A162" s="56"/>
      <c r="B162" s="57"/>
      <c r="C162" s="57"/>
      <c r="D162" s="57"/>
      <c r="E162" s="57"/>
      <c r="F162" s="57"/>
      <c r="G162" s="57"/>
      <c r="H162" s="57"/>
      <c r="I162" s="57"/>
    </row>
    <row r="163" spans="1:9" x14ac:dyDescent="0.35">
      <c r="A163" s="56"/>
      <c r="B163" s="57"/>
      <c r="C163" s="57"/>
      <c r="D163" s="57"/>
      <c r="E163" s="57"/>
      <c r="F163" s="57"/>
      <c r="G163" s="57"/>
      <c r="H163" s="57"/>
      <c r="I163" s="57"/>
    </row>
    <row r="164" spans="1:9" x14ac:dyDescent="0.35">
      <c r="A164" s="56"/>
      <c r="B164" s="57"/>
      <c r="C164" s="57"/>
      <c r="D164" s="57"/>
      <c r="E164" s="57"/>
      <c r="F164" s="57"/>
      <c r="G164" s="57"/>
      <c r="H164" s="57"/>
      <c r="I164" s="57"/>
    </row>
    <row r="165" spans="1:9" x14ac:dyDescent="0.35">
      <c r="A165" s="56"/>
      <c r="B165" s="57"/>
      <c r="C165" s="57"/>
      <c r="D165" s="57"/>
      <c r="E165" s="57"/>
      <c r="F165" s="57"/>
      <c r="G165" s="57"/>
      <c r="H165" s="57"/>
      <c r="I165" s="57"/>
    </row>
    <row r="166" spans="1:9" x14ac:dyDescent="0.35">
      <c r="A166" s="56"/>
      <c r="B166" s="57"/>
      <c r="C166" s="57"/>
      <c r="D166" s="57"/>
      <c r="E166" s="57"/>
      <c r="F166" s="57"/>
      <c r="G166" s="57"/>
      <c r="H166" s="57"/>
      <c r="I166" s="57"/>
    </row>
    <row r="167" spans="1:9" x14ac:dyDescent="0.35">
      <c r="A167" s="56"/>
      <c r="B167" s="57"/>
      <c r="C167" s="57"/>
      <c r="D167" s="57"/>
      <c r="E167" s="57"/>
      <c r="F167" s="57"/>
      <c r="G167" s="57"/>
      <c r="H167" s="57"/>
      <c r="I167" s="57"/>
    </row>
    <row r="168" spans="1:9" x14ac:dyDescent="0.35">
      <c r="A168" s="56"/>
      <c r="B168" s="57"/>
      <c r="C168" s="57"/>
      <c r="D168" s="57"/>
      <c r="E168" s="57"/>
      <c r="F168" s="57"/>
      <c r="G168" s="57"/>
      <c r="H168" s="57"/>
      <c r="I168" s="57"/>
    </row>
    <row r="169" spans="1:9" x14ac:dyDescent="0.35">
      <c r="A169" s="56"/>
      <c r="B169" s="57"/>
      <c r="C169" s="57"/>
      <c r="D169" s="57"/>
      <c r="E169" s="57"/>
      <c r="F169" s="57"/>
      <c r="G169" s="57"/>
      <c r="H169" s="57"/>
      <c r="I169" s="57"/>
    </row>
    <row r="170" spans="1:9" x14ac:dyDescent="0.35">
      <c r="A170" s="56"/>
      <c r="B170" s="57"/>
      <c r="C170" s="57"/>
      <c r="D170" s="57"/>
      <c r="E170" s="57"/>
      <c r="F170" s="57"/>
      <c r="G170" s="57"/>
      <c r="H170" s="57"/>
      <c r="I170" s="57"/>
    </row>
    <row r="171" spans="1:9" x14ac:dyDescent="0.35">
      <c r="A171" s="56"/>
      <c r="B171" s="57"/>
      <c r="C171" s="57"/>
      <c r="D171" s="57"/>
      <c r="E171" s="57"/>
      <c r="F171" s="57"/>
      <c r="G171" s="57"/>
      <c r="H171" s="57"/>
      <c r="I171" s="57"/>
    </row>
    <row r="172" spans="1:9" x14ac:dyDescent="0.35">
      <c r="A172" s="56"/>
      <c r="B172" s="57"/>
      <c r="C172" s="57"/>
      <c r="D172" s="57"/>
      <c r="E172" s="57"/>
      <c r="F172" s="57"/>
      <c r="G172" s="57"/>
      <c r="H172" s="57"/>
      <c r="I172" s="57"/>
    </row>
    <row r="173" spans="1:9" x14ac:dyDescent="0.35">
      <c r="A173" s="56"/>
      <c r="B173" s="57"/>
      <c r="C173" s="57"/>
      <c r="D173" s="57"/>
      <c r="E173" s="57"/>
      <c r="F173" s="57"/>
      <c r="G173" s="57"/>
      <c r="H173" s="57"/>
      <c r="I173" s="57"/>
    </row>
    <row r="174" spans="1:9" x14ac:dyDescent="0.35">
      <c r="A174" s="56"/>
      <c r="B174" s="57"/>
      <c r="C174" s="57"/>
      <c r="D174" s="57"/>
      <c r="E174" s="57"/>
      <c r="F174" s="57"/>
      <c r="G174" s="57"/>
      <c r="H174" s="57"/>
      <c r="I174" s="57"/>
    </row>
    <row r="175" spans="1:9" x14ac:dyDescent="0.35">
      <c r="A175" s="56"/>
      <c r="B175" s="57"/>
      <c r="C175" s="57"/>
      <c r="D175" s="57"/>
      <c r="E175" s="57"/>
      <c r="F175" s="57"/>
      <c r="G175" s="57"/>
      <c r="H175" s="57"/>
      <c r="I175" s="57"/>
    </row>
    <row r="176" spans="1:9" x14ac:dyDescent="0.35">
      <c r="A176" s="56"/>
      <c r="B176" s="57"/>
      <c r="C176" s="57"/>
      <c r="D176" s="57"/>
      <c r="E176" s="57"/>
      <c r="F176" s="57"/>
      <c r="G176" s="57"/>
      <c r="H176" s="57"/>
      <c r="I176" s="57"/>
    </row>
    <row r="177" spans="1:9" x14ac:dyDescent="0.35">
      <c r="A177" s="56"/>
      <c r="B177" s="57"/>
      <c r="C177" s="57"/>
      <c r="D177" s="57"/>
      <c r="E177" s="57"/>
      <c r="F177" s="57"/>
      <c r="G177" s="57"/>
      <c r="H177" s="57"/>
      <c r="I177" s="57"/>
    </row>
    <row r="178" spans="1:9" x14ac:dyDescent="0.35">
      <c r="A178" s="56"/>
      <c r="B178" s="57"/>
      <c r="C178" s="57"/>
      <c r="D178" s="57"/>
      <c r="E178" s="57"/>
      <c r="F178" s="57"/>
      <c r="G178" s="57"/>
      <c r="H178" s="57"/>
      <c r="I178" s="57"/>
    </row>
    <row r="179" spans="1:9" x14ac:dyDescent="0.35">
      <c r="A179" s="56"/>
      <c r="B179" s="57"/>
      <c r="C179" s="57"/>
      <c r="D179" s="57"/>
      <c r="E179" s="57"/>
      <c r="F179" s="57"/>
      <c r="G179" s="57"/>
      <c r="H179" s="57"/>
      <c r="I179" s="57"/>
    </row>
    <row r="180" spans="1:9" x14ac:dyDescent="0.35">
      <c r="A180" s="56"/>
      <c r="B180" s="57"/>
      <c r="C180" s="57"/>
      <c r="D180" s="57"/>
      <c r="E180" s="57"/>
      <c r="F180" s="57"/>
      <c r="G180" s="57"/>
      <c r="H180" s="57"/>
      <c r="I180" s="57"/>
    </row>
    <row r="181" spans="1:9" x14ac:dyDescent="0.35">
      <c r="A181" s="56"/>
      <c r="B181" s="57"/>
      <c r="C181" s="57"/>
      <c r="D181" s="57"/>
      <c r="E181" s="57"/>
      <c r="F181" s="57"/>
      <c r="G181" s="57"/>
      <c r="H181" s="57"/>
      <c r="I181" s="57"/>
    </row>
    <row r="182" spans="1:9" x14ac:dyDescent="0.35">
      <c r="A182" s="56"/>
      <c r="B182" s="57"/>
      <c r="C182" s="57"/>
      <c r="D182" s="57"/>
      <c r="E182" s="57"/>
      <c r="F182" s="57"/>
      <c r="G182" s="57"/>
      <c r="H182" s="57"/>
      <c r="I182" s="57"/>
    </row>
    <row r="183" spans="1:9" x14ac:dyDescent="0.35">
      <c r="A183" s="56"/>
      <c r="B183" s="57"/>
      <c r="C183" s="57"/>
      <c r="D183" s="57"/>
      <c r="E183" s="57"/>
      <c r="F183" s="57"/>
      <c r="G183" s="57"/>
      <c r="H183" s="57"/>
      <c r="I183" s="57"/>
    </row>
    <row r="184" spans="1:9" x14ac:dyDescent="0.35">
      <c r="A184" s="56"/>
      <c r="B184" s="57"/>
      <c r="C184" s="57"/>
      <c r="D184" s="57"/>
      <c r="E184" s="57"/>
      <c r="F184" s="57"/>
      <c r="G184" s="57"/>
      <c r="H184" s="57"/>
      <c r="I184" s="57"/>
    </row>
    <row r="185" spans="1:9" x14ac:dyDescent="0.35">
      <c r="A185" s="56"/>
      <c r="B185" s="57"/>
      <c r="C185" s="57"/>
      <c r="D185" s="57"/>
      <c r="E185" s="57"/>
      <c r="F185" s="57"/>
      <c r="G185" s="57"/>
      <c r="H185" s="57"/>
      <c r="I185" s="57"/>
    </row>
    <row r="186" spans="1:9" x14ac:dyDescent="0.35">
      <c r="A186" s="56"/>
      <c r="B186" s="57"/>
      <c r="C186" s="57"/>
      <c r="D186" s="57"/>
      <c r="E186" s="57"/>
      <c r="F186" s="57"/>
      <c r="G186" s="57"/>
      <c r="H186" s="57"/>
      <c r="I186" s="57"/>
    </row>
    <row r="187" spans="1:9" x14ac:dyDescent="0.35">
      <c r="A187" s="56"/>
      <c r="B187" s="57"/>
      <c r="C187" s="57"/>
      <c r="D187" s="57"/>
      <c r="E187" s="57"/>
      <c r="F187" s="57"/>
      <c r="G187" s="57"/>
      <c r="H187" s="57"/>
      <c r="I187" s="57"/>
    </row>
    <row r="188" spans="1:9" x14ac:dyDescent="0.35">
      <c r="A188" s="56"/>
      <c r="B188" s="57"/>
      <c r="C188" s="57"/>
      <c r="D188" s="57"/>
      <c r="E188" s="57"/>
      <c r="F188" s="57"/>
      <c r="G188" s="57"/>
      <c r="H188" s="57"/>
      <c r="I188" s="57"/>
    </row>
    <row r="189" spans="1:9" x14ac:dyDescent="0.35">
      <c r="A189" s="56"/>
      <c r="B189" s="57"/>
      <c r="C189" s="57"/>
      <c r="D189" s="57"/>
      <c r="E189" s="57"/>
      <c r="F189" s="57"/>
      <c r="G189" s="57"/>
      <c r="H189" s="57"/>
      <c r="I189" s="57"/>
    </row>
    <row r="190" spans="1:9" x14ac:dyDescent="0.35">
      <c r="A190" s="56"/>
      <c r="B190" s="57"/>
      <c r="C190" s="57"/>
      <c r="D190" s="57"/>
      <c r="E190" s="57"/>
      <c r="F190" s="57"/>
      <c r="G190" s="57"/>
      <c r="H190" s="57"/>
      <c r="I190" s="57"/>
    </row>
    <row r="191" spans="1:9" x14ac:dyDescent="0.35">
      <c r="A191" s="56"/>
      <c r="B191" s="57"/>
      <c r="C191" s="57"/>
      <c r="D191" s="57"/>
      <c r="E191" s="57"/>
      <c r="F191" s="57"/>
      <c r="G191" s="57"/>
      <c r="H191" s="57"/>
      <c r="I191" s="57"/>
    </row>
    <row r="192" spans="1:9" x14ac:dyDescent="0.35">
      <c r="A192" s="56"/>
      <c r="B192" s="57"/>
      <c r="C192" s="57"/>
      <c r="D192" s="57"/>
      <c r="E192" s="57"/>
      <c r="F192" s="57"/>
      <c r="G192" s="57"/>
      <c r="H192" s="57"/>
      <c r="I192" s="57"/>
    </row>
    <row r="193" spans="1:9" x14ac:dyDescent="0.35">
      <c r="A193" s="56"/>
      <c r="B193" s="57"/>
      <c r="C193" s="57"/>
      <c r="D193" s="57"/>
      <c r="E193" s="57"/>
      <c r="F193" s="57"/>
      <c r="G193" s="57"/>
      <c r="H193" s="57"/>
      <c r="I193" s="57"/>
    </row>
    <row r="194" spans="1:9" x14ac:dyDescent="0.35">
      <c r="A194" s="56"/>
      <c r="B194" s="57"/>
      <c r="C194" s="57"/>
      <c r="D194" s="57"/>
      <c r="E194" s="57"/>
      <c r="F194" s="57"/>
      <c r="G194" s="57"/>
      <c r="H194" s="57"/>
      <c r="I194" s="57"/>
    </row>
    <row r="195" spans="1:9" x14ac:dyDescent="0.35">
      <c r="A195" s="56"/>
      <c r="B195" s="57"/>
      <c r="C195" s="57"/>
      <c r="D195" s="57"/>
      <c r="E195" s="57"/>
      <c r="F195" s="57"/>
      <c r="G195" s="57"/>
      <c r="H195" s="57"/>
      <c r="I195" s="57"/>
    </row>
    <row r="196" spans="1:9" x14ac:dyDescent="0.35">
      <c r="A196" s="56"/>
      <c r="B196" s="57"/>
      <c r="C196" s="57"/>
      <c r="D196" s="57"/>
      <c r="E196" s="57"/>
      <c r="F196" s="57"/>
      <c r="G196" s="57"/>
      <c r="H196" s="57"/>
      <c r="I196" s="57"/>
    </row>
    <row r="197" spans="1:9" x14ac:dyDescent="0.35">
      <c r="A197" s="56"/>
      <c r="B197" s="57"/>
      <c r="C197" s="57"/>
      <c r="D197" s="57"/>
      <c r="E197" s="57"/>
      <c r="F197" s="57"/>
      <c r="G197" s="57"/>
      <c r="H197" s="57"/>
      <c r="I197" s="57"/>
    </row>
    <row r="198" spans="1:9" x14ac:dyDescent="0.35">
      <c r="A198" s="56"/>
      <c r="B198" s="57"/>
      <c r="C198" s="57"/>
      <c r="D198" s="57"/>
      <c r="E198" s="57"/>
      <c r="F198" s="57"/>
      <c r="G198" s="57"/>
      <c r="H198" s="57"/>
      <c r="I198" s="57"/>
    </row>
    <row r="199" spans="1:9" x14ac:dyDescent="0.35">
      <c r="A199" s="56"/>
      <c r="B199" s="57"/>
      <c r="C199" s="57"/>
      <c r="D199" s="57"/>
      <c r="E199" s="57"/>
      <c r="F199" s="57"/>
      <c r="G199" s="57"/>
      <c r="H199" s="57"/>
      <c r="I199" s="57"/>
    </row>
    <row r="200" spans="1:9" x14ac:dyDescent="0.35">
      <c r="A200" s="56"/>
      <c r="B200" s="57"/>
      <c r="C200" s="57"/>
      <c r="D200" s="57"/>
      <c r="E200" s="57"/>
      <c r="F200" s="57"/>
      <c r="G200" s="57"/>
      <c r="H200" s="57"/>
      <c r="I200" s="57"/>
    </row>
    <row r="201" spans="1:9" x14ac:dyDescent="0.35">
      <c r="A201" s="56"/>
      <c r="B201" s="57"/>
      <c r="C201" s="57"/>
      <c r="D201" s="57"/>
      <c r="E201" s="57"/>
      <c r="F201" s="57"/>
      <c r="G201" s="57"/>
      <c r="H201" s="57"/>
      <c r="I201" s="57"/>
    </row>
    <row r="202" spans="1:9" x14ac:dyDescent="0.35">
      <c r="A202" s="56"/>
      <c r="B202" s="57"/>
      <c r="C202" s="57"/>
      <c r="D202" s="57"/>
      <c r="E202" s="57"/>
      <c r="F202" s="57"/>
      <c r="G202" s="57"/>
      <c r="H202" s="57"/>
      <c r="I202" s="57"/>
    </row>
    <row r="203" spans="1:9" x14ac:dyDescent="0.35">
      <c r="A203" s="56"/>
      <c r="B203" s="57"/>
      <c r="C203" s="57"/>
      <c r="D203" s="57"/>
      <c r="E203" s="57"/>
      <c r="F203" s="57"/>
      <c r="G203" s="57"/>
      <c r="H203" s="57"/>
      <c r="I203" s="57"/>
    </row>
    <row r="204" spans="1:9" x14ac:dyDescent="0.35">
      <c r="A204" s="56"/>
      <c r="B204" s="57"/>
      <c r="C204" s="57"/>
      <c r="D204" s="57"/>
      <c r="E204" s="57"/>
      <c r="F204" s="57"/>
      <c r="G204" s="57"/>
      <c r="H204" s="57"/>
      <c r="I204" s="57"/>
    </row>
    <row r="205" spans="1:9" x14ac:dyDescent="0.35">
      <c r="A205" s="56"/>
      <c r="B205" s="57"/>
      <c r="C205" s="57"/>
      <c r="D205" s="57"/>
      <c r="E205" s="57"/>
      <c r="F205" s="57"/>
      <c r="G205" s="57"/>
      <c r="H205" s="57"/>
      <c r="I205" s="57"/>
    </row>
    <row r="206" spans="1:9" x14ac:dyDescent="0.35">
      <c r="A206" s="56"/>
      <c r="B206" s="57"/>
      <c r="C206" s="57"/>
      <c r="D206" s="57"/>
      <c r="E206" s="57"/>
      <c r="F206" s="57"/>
      <c r="G206" s="57"/>
      <c r="H206" s="57"/>
      <c r="I206" s="57"/>
    </row>
    <row r="207" spans="1:9" x14ac:dyDescent="0.35">
      <c r="A207" s="56"/>
      <c r="B207" s="57"/>
      <c r="C207" s="57"/>
      <c r="D207" s="57"/>
      <c r="E207" s="57"/>
      <c r="F207" s="57"/>
      <c r="G207" s="57"/>
      <c r="H207" s="57"/>
      <c r="I207" s="57"/>
    </row>
    <row r="208" spans="1:9" x14ac:dyDescent="0.35">
      <c r="A208" s="56"/>
      <c r="B208" s="57"/>
      <c r="C208" s="57"/>
      <c r="D208" s="57"/>
      <c r="E208" s="57"/>
      <c r="F208" s="57"/>
      <c r="G208" s="57"/>
      <c r="H208" s="57"/>
      <c r="I208" s="57"/>
    </row>
    <row r="209" spans="1:9" x14ac:dyDescent="0.35">
      <c r="A209" s="56"/>
      <c r="B209" s="57"/>
      <c r="C209" s="57"/>
      <c r="D209" s="57"/>
      <c r="E209" s="57"/>
      <c r="F209" s="57"/>
      <c r="G209" s="57"/>
      <c r="H209" s="57"/>
      <c r="I209" s="57"/>
    </row>
    <row r="210" spans="1:9" x14ac:dyDescent="0.35">
      <c r="A210" s="56"/>
      <c r="B210" s="57"/>
      <c r="C210" s="57"/>
      <c r="D210" s="57"/>
      <c r="E210" s="57"/>
      <c r="F210" s="57"/>
      <c r="G210" s="57"/>
      <c r="H210" s="57"/>
      <c r="I210" s="57"/>
    </row>
    <row r="211" spans="1:9" x14ac:dyDescent="0.35">
      <c r="A211" s="56"/>
      <c r="B211" s="57"/>
      <c r="C211" s="57"/>
      <c r="D211" s="57"/>
      <c r="E211" s="57"/>
      <c r="F211" s="57"/>
      <c r="G211" s="57"/>
      <c r="H211" s="57"/>
      <c r="I211" s="57"/>
    </row>
    <row r="212" spans="1:9" x14ac:dyDescent="0.35">
      <c r="A212" s="56"/>
      <c r="B212" s="57"/>
      <c r="C212" s="57"/>
      <c r="D212" s="57"/>
      <c r="E212" s="57"/>
      <c r="F212" s="57"/>
      <c r="G212" s="57"/>
      <c r="H212" s="57"/>
      <c r="I212" s="57"/>
    </row>
    <row r="213" spans="1:9" x14ac:dyDescent="0.35">
      <c r="A213" s="56"/>
      <c r="B213" s="57"/>
      <c r="C213" s="57"/>
      <c r="D213" s="57"/>
      <c r="E213" s="57"/>
      <c r="F213" s="57"/>
      <c r="G213" s="57"/>
      <c r="H213" s="57"/>
      <c r="I213" s="57"/>
    </row>
    <row r="214" spans="1:9" x14ac:dyDescent="0.35">
      <c r="A214" s="56"/>
      <c r="B214" s="57"/>
      <c r="C214" s="57"/>
      <c r="D214" s="57"/>
      <c r="E214" s="57"/>
      <c r="F214" s="57"/>
      <c r="G214" s="57"/>
      <c r="H214" s="57"/>
      <c r="I214" s="57"/>
    </row>
    <row r="215" spans="1:9" x14ac:dyDescent="0.35">
      <c r="A215" s="56"/>
      <c r="B215" s="57"/>
      <c r="C215" s="57"/>
      <c r="D215" s="57"/>
      <c r="E215" s="57"/>
      <c r="F215" s="57"/>
      <c r="G215" s="57"/>
      <c r="H215" s="57"/>
      <c r="I215" s="57"/>
    </row>
    <row r="216" spans="1:9" x14ac:dyDescent="0.35">
      <c r="A216" s="56"/>
      <c r="B216" s="57"/>
      <c r="C216" s="57"/>
      <c r="D216" s="57"/>
      <c r="E216" s="57"/>
      <c r="F216" s="57"/>
      <c r="G216" s="57"/>
      <c r="H216" s="57"/>
      <c r="I216" s="57"/>
    </row>
    <row r="217" spans="1:9" x14ac:dyDescent="0.35">
      <c r="A217" s="56"/>
      <c r="B217" s="57"/>
      <c r="C217" s="57"/>
      <c r="D217" s="57"/>
      <c r="E217" s="57"/>
      <c r="F217" s="57"/>
      <c r="G217" s="57"/>
      <c r="H217" s="57"/>
      <c r="I217" s="57"/>
    </row>
    <row r="218" spans="1:9" x14ac:dyDescent="0.35">
      <c r="A218" s="56"/>
      <c r="B218" s="57"/>
      <c r="C218" s="57"/>
      <c r="D218" s="57"/>
      <c r="E218" s="57"/>
      <c r="F218" s="57"/>
      <c r="G218" s="57"/>
      <c r="H218" s="57"/>
      <c r="I218" s="57"/>
    </row>
    <row r="219" spans="1:9" x14ac:dyDescent="0.35">
      <c r="A219" s="56"/>
      <c r="B219" s="57"/>
      <c r="C219" s="57"/>
      <c r="D219" s="57"/>
      <c r="E219" s="57"/>
      <c r="F219" s="57"/>
      <c r="G219" s="57"/>
      <c r="H219" s="57"/>
      <c r="I219" s="57"/>
    </row>
    <row r="220" spans="1:9" x14ac:dyDescent="0.35">
      <c r="A220" s="56"/>
      <c r="B220" s="57"/>
      <c r="C220" s="57"/>
      <c r="D220" s="57"/>
      <c r="E220" s="57"/>
      <c r="F220" s="57"/>
      <c r="G220" s="57"/>
      <c r="H220" s="57"/>
      <c r="I220" s="57"/>
    </row>
    <row r="221" spans="1:9" x14ac:dyDescent="0.35">
      <c r="A221" s="56"/>
      <c r="B221" s="57"/>
      <c r="C221" s="57"/>
      <c r="D221" s="57"/>
      <c r="E221" s="57"/>
      <c r="F221" s="57"/>
      <c r="G221" s="57"/>
      <c r="H221" s="57"/>
      <c r="I221" s="57"/>
    </row>
    <row r="222" spans="1:9" x14ac:dyDescent="0.35">
      <c r="A222" s="56"/>
      <c r="B222" s="57"/>
      <c r="C222" s="57"/>
      <c r="D222" s="57"/>
      <c r="E222" s="57"/>
      <c r="F222" s="57"/>
      <c r="G222" s="57"/>
      <c r="H222" s="57"/>
      <c r="I222" s="57"/>
    </row>
    <row r="223" spans="1:9" x14ac:dyDescent="0.35">
      <c r="A223" s="56"/>
      <c r="B223" s="57"/>
      <c r="C223" s="57"/>
      <c r="D223" s="57"/>
      <c r="E223" s="57"/>
      <c r="F223" s="57"/>
      <c r="G223" s="57"/>
      <c r="H223" s="57"/>
      <c r="I223" s="57"/>
    </row>
    <row r="224" spans="1:9" x14ac:dyDescent="0.35">
      <c r="A224" s="56"/>
    </row>
    <row r="225" spans="1:1" x14ac:dyDescent="0.35">
      <c r="A225" s="56"/>
    </row>
    <row r="226" spans="1:1" x14ac:dyDescent="0.35">
      <c r="A226" s="56"/>
    </row>
    <row r="227" spans="1:1" x14ac:dyDescent="0.35">
      <c r="A227" s="56"/>
    </row>
    <row r="228" spans="1:1" x14ac:dyDescent="0.35">
      <c r="A228" s="56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223"/>
  <sheetViews>
    <sheetView zoomScale="80" zoomScaleNormal="80" workbookViewId="0">
      <pane xSplit="1" ySplit="2" topLeftCell="Z54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ColWidth="9.1796875" defaultRowHeight="14.5" x14ac:dyDescent="0.35"/>
  <cols>
    <col min="1" max="1" width="36.7265625" style="16" customWidth="1"/>
    <col min="2" max="36" width="12.453125" style="16" bestFit="1" customWidth="1"/>
    <col min="37" max="37" width="9.26953125" style="16" customWidth="1"/>
    <col min="38" max="16384" width="9.1796875" style="16"/>
  </cols>
  <sheetData>
    <row r="1" spans="1:37" x14ac:dyDescent="0.35">
      <c r="A1" s="51" t="s">
        <v>18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</row>
    <row r="2" spans="1:37" x14ac:dyDescent="0.35">
      <c r="A2" s="51" t="s">
        <v>16</v>
      </c>
      <c r="B2" s="49">
        <v>43101</v>
      </c>
      <c r="C2" s="49">
        <v>43132</v>
      </c>
      <c r="D2" s="49">
        <v>43160</v>
      </c>
      <c r="E2" s="49">
        <v>43191</v>
      </c>
      <c r="F2" s="49">
        <v>43221</v>
      </c>
      <c r="G2" s="49">
        <v>43252</v>
      </c>
      <c r="H2" s="49">
        <v>43282</v>
      </c>
      <c r="I2" s="49">
        <v>43313</v>
      </c>
      <c r="J2" s="49">
        <v>43344</v>
      </c>
      <c r="K2" s="49">
        <v>43374</v>
      </c>
      <c r="L2" s="49">
        <v>43405</v>
      </c>
      <c r="M2" s="49">
        <v>43435</v>
      </c>
      <c r="N2" s="49">
        <v>43466</v>
      </c>
      <c r="O2" s="49">
        <v>43497</v>
      </c>
      <c r="P2" s="49">
        <v>43525</v>
      </c>
      <c r="Q2" s="49">
        <v>43556</v>
      </c>
      <c r="R2" s="49">
        <v>43586</v>
      </c>
      <c r="S2" s="49">
        <v>43617</v>
      </c>
      <c r="T2" s="49">
        <v>43647</v>
      </c>
      <c r="U2" s="49">
        <v>43678</v>
      </c>
      <c r="V2" s="49">
        <v>43709</v>
      </c>
      <c r="W2" s="49">
        <v>43739</v>
      </c>
      <c r="X2" s="49">
        <v>43770</v>
      </c>
      <c r="Y2" s="49">
        <v>43800</v>
      </c>
      <c r="Z2" s="49">
        <v>43831</v>
      </c>
      <c r="AA2" s="49">
        <v>43862</v>
      </c>
      <c r="AB2" s="49">
        <v>43891</v>
      </c>
      <c r="AC2" s="49">
        <v>43922</v>
      </c>
      <c r="AD2" s="49">
        <v>43952</v>
      </c>
      <c r="AE2" s="49">
        <v>43983</v>
      </c>
      <c r="AF2" s="49">
        <v>44013</v>
      </c>
      <c r="AG2" s="49">
        <v>44044</v>
      </c>
      <c r="AH2" s="49">
        <v>44075</v>
      </c>
      <c r="AI2" s="49">
        <v>44105</v>
      </c>
      <c r="AJ2" s="49">
        <v>44136</v>
      </c>
      <c r="AK2" s="49">
        <v>44166</v>
      </c>
    </row>
    <row r="3" spans="1:37" x14ac:dyDescent="0.35">
      <c r="A3" s="88" t="s">
        <v>88</v>
      </c>
      <c r="B3" s="89">
        <v>271</v>
      </c>
      <c r="C3" s="89">
        <v>234</v>
      </c>
      <c r="D3" s="89">
        <v>222</v>
      </c>
      <c r="E3" s="89">
        <v>175</v>
      </c>
      <c r="F3" s="89">
        <v>142</v>
      </c>
      <c r="G3" s="89">
        <v>189</v>
      </c>
      <c r="H3" s="89">
        <v>172</v>
      </c>
      <c r="I3" s="89">
        <v>171</v>
      </c>
      <c r="J3" s="89">
        <v>141</v>
      </c>
      <c r="K3" s="89">
        <v>149</v>
      </c>
      <c r="L3" s="89">
        <v>168</v>
      </c>
      <c r="M3" s="89">
        <v>186</v>
      </c>
      <c r="N3" s="89">
        <v>221</v>
      </c>
      <c r="O3" s="89">
        <v>203</v>
      </c>
      <c r="P3" s="89">
        <v>187</v>
      </c>
      <c r="Q3" s="89">
        <v>166</v>
      </c>
      <c r="R3" s="89">
        <v>138</v>
      </c>
      <c r="S3" s="89">
        <v>160</v>
      </c>
      <c r="T3" s="89">
        <v>164</v>
      </c>
      <c r="U3" s="89">
        <v>176</v>
      </c>
      <c r="V3" s="89">
        <v>134</v>
      </c>
      <c r="W3" s="89">
        <v>135</v>
      </c>
      <c r="X3" s="89">
        <v>148</v>
      </c>
      <c r="Y3" s="89">
        <v>172</v>
      </c>
      <c r="Z3" s="89">
        <v>202</v>
      </c>
      <c r="AA3" s="89">
        <v>195</v>
      </c>
      <c r="AB3" s="89">
        <v>233</v>
      </c>
      <c r="AC3" s="89">
        <v>528</v>
      </c>
      <c r="AD3" s="89">
        <v>338</v>
      </c>
      <c r="AE3" s="89">
        <v>297</v>
      </c>
      <c r="AF3" s="89">
        <v>278</v>
      </c>
      <c r="AG3" s="89">
        <v>218</v>
      </c>
      <c r="AH3" s="89">
        <v>199</v>
      </c>
      <c r="AI3" s="89">
        <v>172</v>
      </c>
      <c r="AJ3" s="89">
        <v>186</v>
      </c>
      <c r="AK3" s="89">
        <v>231</v>
      </c>
    </row>
    <row r="4" spans="1:37" x14ac:dyDescent="0.35">
      <c r="A4" s="88" t="s">
        <v>89</v>
      </c>
      <c r="B4" s="89">
        <v>207</v>
      </c>
      <c r="C4" s="89">
        <v>195</v>
      </c>
      <c r="D4" s="89">
        <v>185</v>
      </c>
      <c r="E4" s="89">
        <v>158</v>
      </c>
      <c r="F4" s="89">
        <v>127</v>
      </c>
      <c r="G4" s="89">
        <v>158</v>
      </c>
      <c r="H4" s="89">
        <v>138</v>
      </c>
      <c r="I4" s="89">
        <v>138</v>
      </c>
      <c r="J4" s="89">
        <v>131</v>
      </c>
      <c r="K4" s="89">
        <v>133</v>
      </c>
      <c r="L4" s="89">
        <v>155</v>
      </c>
      <c r="M4" s="89">
        <v>180</v>
      </c>
      <c r="N4" s="89">
        <v>230</v>
      </c>
      <c r="O4" s="89">
        <v>167</v>
      </c>
      <c r="P4" s="89">
        <v>184</v>
      </c>
      <c r="Q4" s="89">
        <v>149</v>
      </c>
      <c r="R4" s="89">
        <v>130</v>
      </c>
      <c r="S4" s="89">
        <v>147</v>
      </c>
      <c r="T4" s="89">
        <v>132</v>
      </c>
      <c r="U4" s="89">
        <v>131</v>
      </c>
      <c r="V4" s="89">
        <v>123</v>
      </c>
      <c r="W4" s="89">
        <v>132</v>
      </c>
      <c r="X4" s="89">
        <v>157</v>
      </c>
      <c r="Y4" s="89">
        <v>172</v>
      </c>
      <c r="Z4" s="89">
        <v>193</v>
      </c>
      <c r="AA4" s="89">
        <v>176</v>
      </c>
      <c r="AB4" s="89">
        <v>198</v>
      </c>
      <c r="AC4" s="89">
        <v>358</v>
      </c>
      <c r="AD4" s="89">
        <v>264</v>
      </c>
      <c r="AE4" s="89">
        <v>236</v>
      </c>
      <c r="AF4" s="89">
        <v>205</v>
      </c>
      <c r="AG4" s="89">
        <v>172</v>
      </c>
      <c r="AH4" s="89">
        <v>152</v>
      </c>
      <c r="AI4" s="89">
        <v>146</v>
      </c>
      <c r="AJ4" s="89">
        <v>156</v>
      </c>
      <c r="AK4" s="89">
        <v>175</v>
      </c>
    </row>
    <row r="5" spans="1:37" x14ac:dyDescent="0.35">
      <c r="A5" s="88" t="s">
        <v>90</v>
      </c>
      <c r="B5" s="89">
        <v>631</v>
      </c>
      <c r="C5" s="89">
        <v>616</v>
      </c>
      <c r="D5" s="89">
        <v>588</v>
      </c>
      <c r="E5" s="89">
        <v>497</v>
      </c>
      <c r="F5" s="89">
        <v>427</v>
      </c>
      <c r="G5" s="89">
        <v>532</v>
      </c>
      <c r="H5" s="89">
        <v>485</v>
      </c>
      <c r="I5" s="89">
        <v>515</v>
      </c>
      <c r="J5" s="89">
        <v>423</v>
      </c>
      <c r="K5" s="89">
        <v>416</v>
      </c>
      <c r="L5" s="89">
        <v>426</v>
      </c>
      <c r="M5" s="89">
        <v>402</v>
      </c>
      <c r="N5" s="89">
        <v>488</v>
      </c>
      <c r="O5" s="89">
        <v>438</v>
      </c>
      <c r="P5" s="89">
        <v>442</v>
      </c>
      <c r="Q5" s="89">
        <v>384</v>
      </c>
      <c r="R5" s="89">
        <v>335</v>
      </c>
      <c r="S5" s="89">
        <v>374</v>
      </c>
      <c r="T5" s="89">
        <v>358</v>
      </c>
      <c r="U5" s="89">
        <v>369</v>
      </c>
      <c r="V5" s="89">
        <v>305</v>
      </c>
      <c r="W5" s="89">
        <v>313</v>
      </c>
      <c r="X5" s="89">
        <v>326</v>
      </c>
      <c r="Y5" s="89">
        <v>330</v>
      </c>
      <c r="Z5" s="89">
        <v>358</v>
      </c>
      <c r="AA5" s="89">
        <v>350</v>
      </c>
      <c r="AB5" s="89">
        <v>410</v>
      </c>
      <c r="AC5" s="89">
        <v>481</v>
      </c>
      <c r="AD5" s="89">
        <v>443</v>
      </c>
      <c r="AE5" s="89">
        <v>406</v>
      </c>
      <c r="AF5" s="89">
        <v>366</v>
      </c>
      <c r="AG5" s="89">
        <v>326</v>
      </c>
      <c r="AH5" s="89">
        <v>299</v>
      </c>
      <c r="AI5" s="89">
        <v>260</v>
      </c>
      <c r="AJ5" s="89">
        <v>263</v>
      </c>
      <c r="AK5" s="89">
        <v>320</v>
      </c>
    </row>
    <row r="6" spans="1:37" x14ac:dyDescent="0.35">
      <c r="A6" s="88" t="s">
        <v>91</v>
      </c>
      <c r="B6" s="89">
        <v>2299</v>
      </c>
      <c r="C6" s="89">
        <v>2224</v>
      </c>
      <c r="D6" s="89">
        <v>2126</v>
      </c>
      <c r="E6" s="89">
        <v>1742</v>
      </c>
      <c r="F6" s="89">
        <v>1511</v>
      </c>
      <c r="G6" s="89">
        <v>2088</v>
      </c>
      <c r="H6" s="89">
        <v>1936</v>
      </c>
      <c r="I6" s="89">
        <v>1797</v>
      </c>
      <c r="J6" s="89">
        <v>1619</v>
      </c>
      <c r="K6" s="89">
        <v>1666</v>
      </c>
      <c r="L6" s="89">
        <v>1712</v>
      </c>
      <c r="M6" s="89">
        <v>1870</v>
      </c>
      <c r="N6" s="89">
        <v>2255</v>
      </c>
      <c r="O6" s="89">
        <v>2141</v>
      </c>
      <c r="P6" s="89">
        <v>2189</v>
      </c>
      <c r="Q6" s="89">
        <v>1721</v>
      </c>
      <c r="R6" s="89">
        <v>1562</v>
      </c>
      <c r="S6" s="89">
        <v>2072</v>
      </c>
      <c r="T6" s="89">
        <v>1948</v>
      </c>
      <c r="U6" s="89">
        <v>1910</v>
      </c>
      <c r="V6" s="89">
        <v>1601</v>
      </c>
      <c r="W6" s="89">
        <v>1659</v>
      </c>
      <c r="X6" s="89">
        <v>1669</v>
      </c>
      <c r="Y6" s="89">
        <v>1734</v>
      </c>
      <c r="Z6" s="89">
        <v>2183</v>
      </c>
      <c r="AA6" s="89">
        <v>2026</v>
      </c>
      <c r="AB6" s="89">
        <v>2267</v>
      </c>
      <c r="AC6" s="89">
        <v>6836</v>
      </c>
      <c r="AD6" s="89">
        <v>4819</v>
      </c>
      <c r="AE6" s="89">
        <v>4306</v>
      </c>
      <c r="AF6" s="89">
        <v>3776</v>
      </c>
      <c r="AG6" s="89">
        <v>3051</v>
      </c>
      <c r="AH6" s="89">
        <v>2621</v>
      </c>
      <c r="AI6" s="89">
        <v>2335</v>
      </c>
      <c r="AJ6" s="89">
        <v>2251</v>
      </c>
      <c r="AK6" s="89">
        <v>2277</v>
      </c>
    </row>
    <row r="7" spans="1:37" x14ac:dyDescent="0.35">
      <c r="A7" s="88" t="s">
        <v>92</v>
      </c>
      <c r="B7" s="89">
        <v>3716</v>
      </c>
      <c r="C7" s="89">
        <v>3584</v>
      </c>
      <c r="D7" s="89">
        <v>3468</v>
      </c>
      <c r="E7" s="89">
        <v>2764</v>
      </c>
      <c r="F7" s="89">
        <v>2332</v>
      </c>
      <c r="G7" s="89">
        <v>3251</v>
      </c>
      <c r="H7" s="89">
        <v>2983</v>
      </c>
      <c r="I7" s="89">
        <v>2765</v>
      </c>
      <c r="J7" s="89">
        <v>2500</v>
      </c>
      <c r="K7" s="89">
        <v>2590</v>
      </c>
      <c r="L7" s="89">
        <v>2637</v>
      </c>
      <c r="M7" s="89">
        <v>2969</v>
      </c>
      <c r="N7" s="89">
        <v>3621</v>
      </c>
      <c r="O7" s="89">
        <v>3456</v>
      </c>
      <c r="P7" s="89">
        <v>3474</v>
      </c>
      <c r="Q7" s="89">
        <v>2664</v>
      </c>
      <c r="R7" s="89">
        <v>2430</v>
      </c>
      <c r="S7" s="89">
        <v>3130</v>
      </c>
      <c r="T7" s="89">
        <v>2933</v>
      </c>
      <c r="U7" s="89">
        <v>2874</v>
      </c>
      <c r="V7" s="89">
        <v>2491</v>
      </c>
      <c r="W7" s="89">
        <v>2584</v>
      </c>
      <c r="X7" s="89">
        <v>2686</v>
      </c>
      <c r="Y7" s="89">
        <v>2833</v>
      </c>
      <c r="Z7" s="89">
        <v>3605</v>
      </c>
      <c r="AA7" s="89">
        <v>3313</v>
      </c>
      <c r="AB7" s="89">
        <v>3660</v>
      </c>
      <c r="AC7" s="89">
        <v>10037</v>
      </c>
      <c r="AD7" s="89">
        <v>7115</v>
      </c>
      <c r="AE7" s="89">
        <v>6362</v>
      </c>
      <c r="AF7" s="89">
        <v>5552</v>
      </c>
      <c r="AG7" s="89">
        <v>4518</v>
      </c>
      <c r="AH7" s="89">
        <v>3890</v>
      </c>
      <c r="AI7" s="89">
        <v>3506</v>
      </c>
      <c r="AJ7" s="89">
        <v>3480</v>
      </c>
      <c r="AK7" s="89">
        <v>3502</v>
      </c>
    </row>
    <row r="8" spans="1:37" x14ac:dyDescent="0.35">
      <c r="A8" s="88" t="s">
        <v>93</v>
      </c>
      <c r="B8" s="89">
        <v>137</v>
      </c>
      <c r="C8" s="89">
        <v>127</v>
      </c>
      <c r="D8" s="89">
        <v>123</v>
      </c>
      <c r="E8" s="89">
        <v>106</v>
      </c>
      <c r="F8" s="89">
        <v>81</v>
      </c>
      <c r="G8" s="89">
        <v>102</v>
      </c>
      <c r="H8" s="89">
        <v>88</v>
      </c>
      <c r="I8" s="89">
        <v>86</v>
      </c>
      <c r="J8" s="89">
        <v>75</v>
      </c>
      <c r="K8" s="89">
        <v>82</v>
      </c>
      <c r="L8" s="89">
        <v>86</v>
      </c>
      <c r="M8" s="89">
        <v>106</v>
      </c>
      <c r="N8" s="89">
        <v>135</v>
      </c>
      <c r="O8" s="89">
        <v>108</v>
      </c>
      <c r="P8" s="89">
        <v>112</v>
      </c>
      <c r="Q8" s="89">
        <v>84</v>
      </c>
      <c r="R8" s="89">
        <v>68</v>
      </c>
      <c r="S8" s="89">
        <v>86</v>
      </c>
      <c r="T8" s="89">
        <v>76</v>
      </c>
      <c r="U8" s="89">
        <v>80</v>
      </c>
      <c r="V8" s="89">
        <v>72</v>
      </c>
      <c r="W8" s="89">
        <v>82</v>
      </c>
      <c r="X8" s="89">
        <v>89</v>
      </c>
      <c r="Y8" s="89">
        <v>108</v>
      </c>
      <c r="Z8" s="89">
        <v>123</v>
      </c>
      <c r="AA8" s="89">
        <v>108</v>
      </c>
      <c r="AB8" s="89">
        <v>121</v>
      </c>
      <c r="AC8" s="89">
        <v>131</v>
      </c>
      <c r="AD8" s="89">
        <v>116</v>
      </c>
      <c r="AE8" s="89">
        <v>114</v>
      </c>
      <c r="AF8" s="89">
        <v>117</v>
      </c>
      <c r="AG8" s="89">
        <v>100</v>
      </c>
      <c r="AH8" s="89">
        <v>90</v>
      </c>
      <c r="AI8" s="89">
        <v>84</v>
      </c>
      <c r="AJ8" s="89">
        <v>95</v>
      </c>
      <c r="AK8" s="89">
        <v>108</v>
      </c>
    </row>
    <row r="9" spans="1:37" x14ac:dyDescent="0.35">
      <c r="A9" s="88" t="s">
        <v>94</v>
      </c>
      <c r="B9" s="89">
        <v>866</v>
      </c>
      <c r="C9" s="89">
        <v>815</v>
      </c>
      <c r="D9" s="89">
        <v>808</v>
      </c>
      <c r="E9" s="89">
        <v>677</v>
      </c>
      <c r="F9" s="89">
        <v>615</v>
      </c>
      <c r="G9" s="89">
        <v>787</v>
      </c>
      <c r="H9" s="89">
        <v>709</v>
      </c>
      <c r="I9" s="89">
        <v>663</v>
      </c>
      <c r="J9" s="89">
        <v>625</v>
      </c>
      <c r="K9" s="89">
        <v>692</v>
      </c>
      <c r="L9" s="89">
        <v>690</v>
      </c>
      <c r="M9" s="89">
        <v>745</v>
      </c>
      <c r="N9" s="89">
        <v>882</v>
      </c>
      <c r="O9" s="89">
        <v>736</v>
      </c>
      <c r="P9" s="89">
        <v>802</v>
      </c>
      <c r="Q9" s="89">
        <v>603</v>
      </c>
      <c r="R9" s="89">
        <v>636</v>
      </c>
      <c r="S9" s="89">
        <v>716</v>
      </c>
      <c r="T9" s="89">
        <v>684</v>
      </c>
      <c r="U9" s="89">
        <v>665</v>
      </c>
      <c r="V9" s="89">
        <v>647</v>
      </c>
      <c r="W9" s="89">
        <v>697</v>
      </c>
      <c r="X9" s="89">
        <v>730</v>
      </c>
      <c r="Y9" s="89">
        <v>698</v>
      </c>
      <c r="Z9" s="89">
        <v>803</v>
      </c>
      <c r="AA9" s="89">
        <v>757</v>
      </c>
      <c r="AB9" s="89">
        <v>875</v>
      </c>
      <c r="AC9" s="89">
        <v>4210</v>
      </c>
      <c r="AD9" s="89">
        <v>2963</v>
      </c>
      <c r="AE9" s="89">
        <v>2354</v>
      </c>
      <c r="AF9" s="89">
        <v>1891</v>
      </c>
      <c r="AG9" s="89">
        <v>1530</v>
      </c>
      <c r="AH9" s="89">
        <v>1240</v>
      </c>
      <c r="AI9" s="89">
        <v>1118</v>
      </c>
      <c r="AJ9" s="89">
        <v>1083</v>
      </c>
      <c r="AK9" s="89">
        <v>1059</v>
      </c>
    </row>
    <row r="10" spans="1:37" x14ac:dyDescent="0.35">
      <c r="A10" s="88" t="s">
        <v>95</v>
      </c>
      <c r="B10" s="89">
        <v>2036</v>
      </c>
      <c r="C10" s="89">
        <v>1912</v>
      </c>
      <c r="D10" s="89">
        <v>1899</v>
      </c>
      <c r="E10" s="89">
        <v>1638</v>
      </c>
      <c r="F10" s="89">
        <v>1643</v>
      </c>
      <c r="G10" s="89">
        <v>1711</v>
      </c>
      <c r="H10" s="89">
        <v>1490</v>
      </c>
      <c r="I10" s="89">
        <v>1461</v>
      </c>
      <c r="J10" s="89">
        <v>1368</v>
      </c>
      <c r="K10" s="89">
        <v>1718</v>
      </c>
      <c r="L10" s="89">
        <v>1892</v>
      </c>
      <c r="M10" s="89">
        <v>1822</v>
      </c>
      <c r="N10" s="89">
        <v>1996</v>
      </c>
      <c r="O10" s="89">
        <v>1656</v>
      </c>
      <c r="P10" s="89">
        <v>1799</v>
      </c>
      <c r="Q10" s="89">
        <v>1467</v>
      </c>
      <c r="R10" s="89">
        <v>1604</v>
      </c>
      <c r="S10" s="89">
        <v>1588</v>
      </c>
      <c r="T10" s="89">
        <v>1403</v>
      </c>
      <c r="U10" s="89">
        <v>1403</v>
      </c>
      <c r="V10" s="89">
        <v>1360</v>
      </c>
      <c r="W10" s="89">
        <v>1701</v>
      </c>
      <c r="X10" s="89">
        <v>1908</v>
      </c>
      <c r="Y10" s="89">
        <v>1729</v>
      </c>
      <c r="Z10" s="89">
        <v>1871</v>
      </c>
      <c r="AA10" s="89">
        <v>1778</v>
      </c>
      <c r="AB10" s="89">
        <v>2043</v>
      </c>
      <c r="AC10" s="89">
        <v>8684</v>
      </c>
      <c r="AD10" s="89">
        <v>6402</v>
      </c>
      <c r="AE10" s="89">
        <v>4987</v>
      </c>
      <c r="AF10" s="89">
        <v>3760</v>
      </c>
      <c r="AG10" s="89">
        <v>3017</v>
      </c>
      <c r="AH10" s="89">
        <v>2589</v>
      </c>
      <c r="AI10" s="89">
        <v>2441</v>
      </c>
      <c r="AJ10" s="89">
        <v>2528</v>
      </c>
      <c r="AK10" s="89">
        <v>2328</v>
      </c>
    </row>
    <row r="11" spans="1:37" x14ac:dyDescent="0.35">
      <c r="A11" s="88" t="s">
        <v>96</v>
      </c>
      <c r="B11" s="89">
        <v>138</v>
      </c>
      <c r="C11" s="89">
        <v>135</v>
      </c>
      <c r="D11" s="89">
        <v>127</v>
      </c>
      <c r="E11" s="89">
        <v>99</v>
      </c>
      <c r="F11" s="89">
        <v>81</v>
      </c>
      <c r="G11" s="89">
        <v>100</v>
      </c>
      <c r="H11" s="89">
        <v>96</v>
      </c>
      <c r="I11" s="89">
        <v>96</v>
      </c>
      <c r="J11" s="89">
        <v>87</v>
      </c>
      <c r="K11" s="89">
        <v>101</v>
      </c>
      <c r="L11" s="89">
        <v>102</v>
      </c>
      <c r="M11" s="89">
        <v>106</v>
      </c>
      <c r="N11" s="89">
        <v>131</v>
      </c>
      <c r="O11" s="89">
        <v>116</v>
      </c>
      <c r="P11" s="89">
        <v>121</v>
      </c>
      <c r="Q11" s="89">
        <v>98</v>
      </c>
      <c r="R11" s="89">
        <v>97</v>
      </c>
      <c r="S11" s="89">
        <v>112</v>
      </c>
      <c r="T11" s="89">
        <v>112</v>
      </c>
      <c r="U11" s="89">
        <v>97</v>
      </c>
      <c r="V11" s="89">
        <v>84</v>
      </c>
      <c r="W11" s="89">
        <v>88</v>
      </c>
      <c r="X11" s="89">
        <v>106</v>
      </c>
      <c r="Y11" s="89">
        <v>110</v>
      </c>
      <c r="Z11" s="89">
        <v>147</v>
      </c>
      <c r="AA11" s="89">
        <v>132</v>
      </c>
      <c r="AB11" s="89">
        <v>144</v>
      </c>
      <c r="AC11" s="89">
        <v>291</v>
      </c>
      <c r="AD11" s="89">
        <v>201</v>
      </c>
      <c r="AE11" s="89">
        <v>197</v>
      </c>
      <c r="AF11" s="89">
        <v>173</v>
      </c>
      <c r="AG11" s="89">
        <v>146</v>
      </c>
      <c r="AH11" s="89">
        <v>130</v>
      </c>
      <c r="AI11" s="89">
        <v>125</v>
      </c>
      <c r="AJ11" s="89">
        <v>127</v>
      </c>
      <c r="AK11" s="89">
        <v>141</v>
      </c>
    </row>
    <row r="12" spans="1:37" x14ac:dyDescent="0.35">
      <c r="A12" s="88" t="s">
        <v>97</v>
      </c>
      <c r="B12" s="89">
        <v>895</v>
      </c>
      <c r="C12" s="89">
        <v>863</v>
      </c>
      <c r="D12" s="89">
        <v>836</v>
      </c>
      <c r="E12" s="89">
        <v>674</v>
      </c>
      <c r="F12" s="89">
        <v>564</v>
      </c>
      <c r="G12" s="89">
        <v>726</v>
      </c>
      <c r="H12" s="89">
        <v>660</v>
      </c>
      <c r="I12" s="89">
        <v>648</v>
      </c>
      <c r="J12" s="89">
        <v>581</v>
      </c>
      <c r="K12" s="89">
        <v>624</v>
      </c>
      <c r="L12" s="89">
        <v>623</v>
      </c>
      <c r="M12" s="89">
        <v>710</v>
      </c>
      <c r="N12" s="89">
        <v>853</v>
      </c>
      <c r="O12" s="89">
        <v>770</v>
      </c>
      <c r="P12" s="89">
        <v>803</v>
      </c>
      <c r="Q12" s="89">
        <v>655</v>
      </c>
      <c r="R12" s="89">
        <v>539</v>
      </c>
      <c r="S12" s="89">
        <v>675</v>
      </c>
      <c r="T12" s="89">
        <v>644</v>
      </c>
      <c r="U12" s="89">
        <v>673</v>
      </c>
      <c r="V12" s="89">
        <v>538</v>
      </c>
      <c r="W12" s="89">
        <v>605</v>
      </c>
      <c r="X12" s="89">
        <v>635</v>
      </c>
      <c r="Y12" s="89">
        <v>693</v>
      </c>
      <c r="Z12" s="89">
        <v>853</v>
      </c>
      <c r="AA12" s="89">
        <v>790</v>
      </c>
      <c r="AB12" s="89">
        <v>899</v>
      </c>
      <c r="AC12" s="89">
        <v>2401</v>
      </c>
      <c r="AD12" s="89">
        <v>1573</v>
      </c>
      <c r="AE12" s="89">
        <v>1482</v>
      </c>
      <c r="AF12" s="89">
        <v>1260</v>
      </c>
      <c r="AG12" s="89">
        <v>1116</v>
      </c>
      <c r="AH12" s="89">
        <v>935</v>
      </c>
      <c r="AI12" s="89">
        <v>786</v>
      </c>
      <c r="AJ12" s="89">
        <v>781</v>
      </c>
      <c r="AK12" s="89">
        <v>831</v>
      </c>
    </row>
    <row r="13" spans="1:37" x14ac:dyDescent="0.35">
      <c r="A13" s="88" t="s">
        <v>98</v>
      </c>
      <c r="B13" s="89">
        <v>895</v>
      </c>
      <c r="C13" s="89">
        <v>863</v>
      </c>
      <c r="D13" s="89">
        <v>836</v>
      </c>
      <c r="E13" s="89">
        <v>674</v>
      </c>
      <c r="F13" s="89">
        <v>564</v>
      </c>
      <c r="G13" s="89">
        <v>726</v>
      </c>
      <c r="H13" s="89">
        <v>660</v>
      </c>
      <c r="I13" s="89">
        <v>648</v>
      </c>
      <c r="J13" s="89">
        <v>581</v>
      </c>
      <c r="K13" s="89">
        <v>624</v>
      </c>
      <c r="L13" s="89">
        <v>623</v>
      </c>
      <c r="M13" s="89">
        <v>710</v>
      </c>
      <c r="N13" s="89">
        <v>853</v>
      </c>
      <c r="O13" s="89">
        <v>770</v>
      </c>
      <c r="P13" s="89">
        <v>803</v>
      </c>
      <c r="Q13" s="89">
        <v>655</v>
      </c>
      <c r="R13" s="89">
        <v>539</v>
      </c>
      <c r="S13" s="89">
        <v>675</v>
      </c>
      <c r="T13" s="89">
        <v>644</v>
      </c>
      <c r="U13" s="89">
        <v>673</v>
      </c>
      <c r="V13" s="89">
        <v>538</v>
      </c>
      <c r="W13" s="89">
        <v>605</v>
      </c>
      <c r="X13" s="89">
        <v>635</v>
      </c>
      <c r="Y13" s="89">
        <v>693</v>
      </c>
      <c r="Z13" s="89">
        <v>853</v>
      </c>
      <c r="AA13" s="89">
        <v>790</v>
      </c>
      <c r="AB13" s="89">
        <v>899</v>
      </c>
      <c r="AC13" s="89">
        <v>2401</v>
      </c>
      <c r="AD13" s="89">
        <v>1573</v>
      </c>
      <c r="AE13" s="89">
        <v>1482</v>
      </c>
      <c r="AF13" s="89">
        <v>1260</v>
      </c>
      <c r="AG13" s="89">
        <v>1116</v>
      </c>
      <c r="AH13" s="89">
        <v>935</v>
      </c>
      <c r="AI13" s="89">
        <v>786</v>
      </c>
      <c r="AJ13" s="89">
        <v>781</v>
      </c>
      <c r="AK13" s="89">
        <v>831</v>
      </c>
    </row>
    <row r="14" spans="1:37" x14ac:dyDescent="0.35">
      <c r="A14" s="88" t="s">
        <v>99</v>
      </c>
      <c r="B14" s="89">
        <v>253</v>
      </c>
      <c r="C14" s="89">
        <v>249</v>
      </c>
      <c r="D14" s="89">
        <v>249</v>
      </c>
      <c r="E14" s="89">
        <v>204</v>
      </c>
      <c r="F14" s="89">
        <v>155</v>
      </c>
      <c r="G14" s="89">
        <v>185</v>
      </c>
      <c r="H14" s="89">
        <v>165</v>
      </c>
      <c r="I14" s="89">
        <v>166</v>
      </c>
      <c r="J14" s="89">
        <v>149</v>
      </c>
      <c r="K14" s="89">
        <v>173</v>
      </c>
      <c r="L14" s="89">
        <v>191</v>
      </c>
      <c r="M14" s="89">
        <v>205</v>
      </c>
      <c r="N14" s="89">
        <v>279</v>
      </c>
      <c r="O14" s="89">
        <v>251</v>
      </c>
      <c r="P14" s="89">
        <v>260</v>
      </c>
      <c r="Q14" s="89">
        <v>184</v>
      </c>
      <c r="R14" s="89">
        <v>163</v>
      </c>
      <c r="S14" s="89">
        <v>178</v>
      </c>
      <c r="T14" s="89">
        <v>170</v>
      </c>
      <c r="U14" s="89">
        <v>167</v>
      </c>
      <c r="V14" s="89">
        <v>144</v>
      </c>
      <c r="W14" s="89">
        <v>164</v>
      </c>
      <c r="X14" s="89">
        <v>192</v>
      </c>
      <c r="Y14" s="89">
        <v>206</v>
      </c>
      <c r="Z14" s="89">
        <v>286</v>
      </c>
      <c r="AA14" s="89">
        <v>253</v>
      </c>
      <c r="AB14" s="89">
        <v>278</v>
      </c>
      <c r="AC14" s="89">
        <v>705</v>
      </c>
      <c r="AD14" s="89">
        <v>495</v>
      </c>
      <c r="AE14" s="89">
        <v>392</v>
      </c>
      <c r="AF14" s="89">
        <v>338</v>
      </c>
      <c r="AG14" s="89">
        <v>291</v>
      </c>
      <c r="AH14" s="89">
        <v>246</v>
      </c>
      <c r="AI14" s="89">
        <v>243</v>
      </c>
      <c r="AJ14" s="89">
        <v>244</v>
      </c>
      <c r="AK14" s="89">
        <v>234</v>
      </c>
    </row>
    <row r="15" spans="1:37" x14ac:dyDescent="0.35">
      <c r="A15" s="88" t="s">
        <v>100</v>
      </c>
      <c r="B15" s="89">
        <v>23</v>
      </c>
      <c r="C15" s="89">
        <v>23</v>
      </c>
      <c r="D15" s="89">
        <v>26</v>
      </c>
      <c r="E15" s="89">
        <v>20</v>
      </c>
      <c r="F15" s="89">
        <v>16</v>
      </c>
      <c r="G15" s="89">
        <v>15</v>
      </c>
      <c r="H15" s="89">
        <v>15</v>
      </c>
      <c r="I15" s="89">
        <v>13</v>
      </c>
      <c r="J15" s="89">
        <v>14</v>
      </c>
      <c r="K15" s="89">
        <v>14</v>
      </c>
      <c r="L15" s="89">
        <v>15</v>
      </c>
      <c r="M15" s="89">
        <v>15</v>
      </c>
      <c r="N15" s="89">
        <v>30</v>
      </c>
      <c r="O15" s="89">
        <v>21</v>
      </c>
      <c r="P15" s="89">
        <v>26</v>
      </c>
      <c r="Q15" s="89">
        <v>20</v>
      </c>
      <c r="R15" s="89">
        <v>20</v>
      </c>
      <c r="S15" s="89">
        <v>21</v>
      </c>
      <c r="T15" s="89">
        <v>17</v>
      </c>
      <c r="U15" s="89">
        <v>14</v>
      </c>
      <c r="V15" s="89">
        <v>15</v>
      </c>
      <c r="W15" s="89">
        <v>18</v>
      </c>
      <c r="X15" s="89">
        <v>14</v>
      </c>
      <c r="Y15" s="89">
        <v>13</v>
      </c>
      <c r="Z15" s="89">
        <v>16</v>
      </c>
      <c r="AA15" s="89">
        <v>14</v>
      </c>
      <c r="AB15" s="89">
        <v>21</v>
      </c>
      <c r="AC15" s="89">
        <v>22</v>
      </c>
      <c r="AD15" s="89">
        <v>18</v>
      </c>
      <c r="AE15" s="89">
        <v>20</v>
      </c>
      <c r="AF15" s="89">
        <v>21</v>
      </c>
      <c r="AG15" s="89">
        <v>20</v>
      </c>
      <c r="AH15" s="89">
        <v>20</v>
      </c>
      <c r="AI15" s="89">
        <v>18</v>
      </c>
      <c r="AJ15" s="89">
        <v>19</v>
      </c>
      <c r="AK15" s="89">
        <v>17</v>
      </c>
    </row>
    <row r="16" spans="1:37" x14ac:dyDescent="0.35">
      <c r="A16" s="88" t="s">
        <v>101</v>
      </c>
      <c r="B16" s="89">
        <v>1779</v>
      </c>
      <c r="C16" s="89">
        <v>1721</v>
      </c>
      <c r="D16" s="89">
        <v>1647</v>
      </c>
      <c r="E16" s="89">
        <v>1276</v>
      </c>
      <c r="F16" s="89">
        <v>1094</v>
      </c>
      <c r="G16" s="89">
        <v>1423</v>
      </c>
      <c r="H16" s="89">
        <v>1268</v>
      </c>
      <c r="I16" s="89">
        <v>1303</v>
      </c>
      <c r="J16" s="89">
        <v>1193</v>
      </c>
      <c r="K16" s="89">
        <v>1194</v>
      </c>
      <c r="L16" s="89">
        <v>1222</v>
      </c>
      <c r="M16" s="89">
        <v>1405</v>
      </c>
      <c r="N16" s="89">
        <v>1639</v>
      </c>
      <c r="O16" s="89">
        <v>1617</v>
      </c>
      <c r="P16" s="89">
        <v>1606</v>
      </c>
      <c r="Q16" s="89">
        <v>1210</v>
      </c>
      <c r="R16" s="89">
        <v>1114</v>
      </c>
      <c r="S16" s="89">
        <v>1343</v>
      </c>
      <c r="T16" s="89">
        <v>1261</v>
      </c>
      <c r="U16" s="89">
        <v>1325</v>
      </c>
      <c r="V16" s="89">
        <v>1146</v>
      </c>
      <c r="W16" s="89">
        <v>1201</v>
      </c>
      <c r="X16" s="89">
        <v>1219</v>
      </c>
      <c r="Y16" s="89">
        <v>1318</v>
      </c>
      <c r="Z16" s="89">
        <v>1699</v>
      </c>
      <c r="AA16" s="89">
        <v>1443</v>
      </c>
      <c r="AB16" s="89">
        <v>1606</v>
      </c>
      <c r="AC16" s="89">
        <v>4714</v>
      </c>
      <c r="AD16" s="89">
        <v>3192</v>
      </c>
      <c r="AE16" s="89">
        <v>2844</v>
      </c>
      <c r="AF16" s="89">
        <v>2514</v>
      </c>
      <c r="AG16" s="89">
        <v>2089</v>
      </c>
      <c r="AH16" s="89">
        <v>1822</v>
      </c>
      <c r="AI16" s="89">
        <v>1611</v>
      </c>
      <c r="AJ16" s="89">
        <v>1670</v>
      </c>
      <c r="AK16" s="89">
        <v>1623</v>
      </c>
    </row>
    <row r="17" spans="1:37" x14ac:dyDescent="0.35">
      <c r="A17" s="88" t="s">
        <v>102</v>
      </c>
      <c r="B17" s="89">
        <v>90</v>
      </c>
      <c r="C17" s="89">
        <v>83</v>
      </c>
      <c r="D17" s="89">
        <v>88</v>
      </c>
      <c r="E17" s="89">
        <v>77</v>
      </c>
      <c r="F17" s="89">
        <v>67</v>
      </c>
      <c r="G17" s="89">
        <v>77</v>
      </c>
      <c r="H17" s="89">
        <v>68</v>
      </c>
      <c r="I17" s="89">
        <v>65</v>
      </c>
      <c r="J17" s="89">
        <v>60</v>
      </c>
      <c r="K17" s="89">
        <v>69</v>
      </c>
      <c r="L17" s="89">
        <v>77</v>
      </c>
      <c r="M17" s="89">
        <v>84</v>
      </c>
      <c r="N17" s="89">
        <v>96</v>
      </c>
      <c r="O17" s="89">
        <v>80</v>
      </c>
      <c r="P17" s="89">
        <v>82</v>
      </c>
      <c r="Q17" s="89">
        <v>61</v>
      </c>
      <c r="R17" s="89">
        <v>57</v>
      </c>
      <c r="S17" s="89">
        <v>59</v>
      </c>
      <c r="T17" s="89">
        <v>59</v>
      </c>
      <c r="U17" s="89">
        <v>56</v>
      </c>
      <c r="V17" s="89">
        <v>60</v>
      </c>
      <c r="W17" s="89">
        <v>69</v>
      </c>
      <c r="X17" s="89">
        <v>62</v>
      </c>
      <c r="Y17" s="89">
        <v>84</v>
      </c>
      <c r="Z17" s="89">
        <v>93</v>
      </c>
      <c r="AA17" s="89">
        <v>82</v>
      </c>
      <c r="AB17" s="89">
        <v>94</v>
      </c>
      <c r="AC17" s="89">
        <v>145</v>
      </c>
      <c r="AD17" s="89">
        <v>116</v>
      </c>
      <c r="AE17" s="89">
        <v>104</v>
      </c>
      <c r="AF17" s="89">
        <v>97</v>
      </c>
      <c r="AG17" s="89">
        <v>86</v>
      </c>
      <c r="AH17" s="89">
        <v>79</v>
      </c>
      <c r="AI17" s="89">
        <v>76</v>
      </c>
      <c r="AJ17" s="89">
        <v>83</v>
      </c>
      <c r="AK17" s="89">
        <v>86</v>
      </c>
    </row>
    <row r="18" spans="1:37" x14ac:dyDescent="0.35">
      <c r="A18" s="88" t="s">
        <v>103</v>
      </c>
      <c r="B18" s="89">
        <v>244</v>
      </c>
      <c r="C18" s="89">
        <v>269</v>
      </c>
      <c r="D18" s="89">
        <v>268</v>
      </c>
      <c r="E18" s="89">
        <v>198</v>
      </c>
      <c r="F18" s="89">
        <v>156</v>
      </c>
      <c r="G18" s="89">
        <v>201</v>
      </c>
      <c r="H18" s="89">
        <v>171</v>
      </c>
      <c r="I18" s="89">
        <v>155</v>
      </c>
      <c r="J18" s="89">
        <v>134</v>
      </c>
      <c r="K18" s="89">
        <v>137</v>
      </c>
      <c r="L18" s="89">
        <v>143</v>
      </c>
      <c r="M18" s="89">
        <v>198</v>
      </c>
      <c r="N18" s="89">
        <v>266</v>
      </c>
      <c r="O18" s="89">
        <v>223</v>
      </c>
      <c r="P18" s="89">
        <v>227</v>
      </c>
      <c r="Q18" s="89">
        <v>161</v>
      </c>
      <c r="R18" s="89">
        <v>133</v>
      </c>
      <c r="S18" s="89">
        <v>174</v>
      </c>
      <c r="T18" s="89">
        <v>171</v>
      </c>
      <c r="U18" s="89">
        <v>147</v>
      </c>
      <c r="V18" s="89">
        <v>146</v>
      </c>
      <c r="W18" s="89">
        <v>153</v>
      </c>
      <c r="X18" s="89">
        <v>162</v>
      </c>
      <c r="Y18" s="89">
        <v>190</v>
      </c>
      <c r="Z18" s="89">
        <v>267</v>
      </c>
      <c r="AA18" s="89">
        <v>257</v>
      </c>
      <c r="AB18" s="89">
        <v>265</v>
      </c>
      <c r="AC18" s="89">
        <v>482</v>
      </c>
      <c r="AD18" s="89">
        <v>398</v>
      </c>
      <c r="AE18" s="89">
        <v>396</v>
      </c>
      <c r="AF18" s="89">
        <v>351</v>
      </c>
      <c r="AG18" s="89">
        <v>269</v>
      </c>
      <c r="AH18" s="89">
        <v>230</v>
      </c>
      <c r="AI18" s="89">
        <v>207</v>
      </c>
      <c r="AJ18" s="89">
        <v>219</v>
      </c>
      <c r="AK18" s="89">
        <v>259</v>
      </c>
    </row>
    <row r="19" spans="1:37" x14ac:dyDescent="0.35">
      <c r="A19" s="88" t="s">
        <v>104</v>
      </c>
      <c r="B19" s="89">
        <v>25</v>
      </c>
      <c r="C19" s="89">
        <v>22</v>
      </c>
      <c r="D19" s="89">
        <v>22</v>
      </c>
      <c r="E19" s="89">
        <v>16</v>
      </c>
      <c r="F19" s="89">
        <v>13</v>
      </c>
      <c r="G19" s="89">
        <v>18</v>
      </c>
      <c r="H19" s="89">
        <v>16</v>
      </c>
      <c r="I19" s="89">
        <v>15</v>
      </c>
      <c r="J19" s="89">
        <v>21</v>
      </c>
      <c r="K19" s="89">
        <v>17</v>
      </c>
      <c r="L19" s="89">
        <v>19</v>
      </c>
      <c r="M19" s="89">
        <v>23</v>
      </c>
      <c r="N19" s="89">
        <v>22</v>
      </c>
      <c r="O19" s="89">
        <v>19</v>
      </c>
      <c r="P19" s="89">
        <v>19</v>
      </c>
      <c r="Q19" s="89">
        <v>13</v>
      </c>
      <c r="R19" s="89">
        <v>13</v>
      </c>
      <c r="S19" s="89">
        <v>24</v>
      </c>
      <c r="T19" s="89">
        <v>15</v>
      </c>
      <c r="U19" s="89">
        <v>15</v>
      </c>
      <c r="V19" s="89">
        <v>15</v>
      </c>
      <c r="W19" s="89">
        <v>18</v>
      </c>
      <c r="X19" s="89">
        <v>20</v>
      </c>
      <c r="Y19" s="89">
        <v>21</v>
      </c>
      <c r="Z19" s="89">
        <v>26</v>
      </c>
      <c r="AA19" s="89">
        <v>26</v>
      </c>
      <c r="AB19" s="89">
        <v>31</v>
      </c>
      <c r="AC19" s="89">
        <v>35</v>
      </c>
      <c r="AD19" s="89">
        <v>32</v>
      </c>
      <c r="AE19" s="89">
        <v>24</v>
      </c>
      <c r="AF19" s="89">
        <v>25</v>
      </c>
      <c r="AG19" s="89">
        <v>19</v>
      </c>
      <c r="AH19" s="89">
        <v>22</v>
      </c>
      <c r="AI19" s="89">
        <v>20</v>
      </c>
      <c r="AJ19" s="89">
        <v>19</v>
      </c>
      <c r="AK19" s="89">
        <v>25</v>
      </c>
    </row>
    <row r="20" spans="1:37" x14ac:dyDescent="0.35">
      <c r="A20" s="88" t="s">
        <v>105</v>
      </c>
      <c r="B20" s="89">
        <v>138</v>
      </c>
      <c r="C20" s="89">
        <v>143</v>
      </c>
      <c r="D20" s="89">
        <v>152</v>
      </c>
      <c r="E20" s="89">
        <v>131</v>
      </c>
      <c r="F20" s="89">
        <v>107</v>
      </c>
      <c r="G20" s="89">
        <v>146</v>
      </c>
      <c r="H20" s="89">
        <v>129</v>
      </c>
      <c r="I20" s="89">
        <v>117</v>
      </c>
      <c r="J20" s="89">
        <v>101</v>
      </c>
      <c r="K20" s="89">
        <v>105</v>
      </c>
      <c r="L20" s="89">
        <v>105</v>
      </c>
      <c r="M20" s="89">
        <v>131</v>
      </c>
      <c r="N20" s="89">
        <v>141</v>
      </c>
      <c r="O20" s="89">
        <v>122</v>
      </c>
      <c r="P20" s="89">
        <v>123</v>
      </c>
      <c r="Q20" s="89">
        <v>101</v>
      </c>
      <c r="R20" s="89">
        <v>95</v>
      </c>
      <c r="S20" s="89">
        <v>118</v>
      </c>
      <c r="T20" s="89">
        <v>109</v>
      </c>
      <c r="U20" s="89">
        <v>104</v>
      </c>
      <c r="V20" s="89">
        <v>111</v>
      </c>
      <c r="W20" s="89">
        <v>112</v>
      </c>
      <c r="X20" s="89">
        <v>116</v>
      </c>
      <c r="Y20" s="89">
        <v>128</v>
      </c>
      <c r="Z20" s="89">
        <v>156</v>
      </c>
      <c r="AA20" s="89">
        <v>137</v>
      </c>
      <c r="AB20" s="89">
        <v>159</v>
      </c>
      <c r="AC20" s="89">
        <v>321</v>
      </c>
      <c r="AD20" s="89">
        <v>379</v>
      </c>
      <c r="AE20" s="89">
        <v>381</v>
      </c>
      <c r="AF20" s="89">
        <v>372</v>
      </c>
      <c r="AG20" s="89">
        <v>305</v>
      </c>
      <c r="AH20" s="89">
        <v>258</v>
      </c>
      <c r="AI20" s="89">
        <v>222</v>
      </c>
      <c r="AJ20" s="89">
        <v>216</v>
      </c>
      <c r="AK20" s="89">
        <v>212</v>
      </c>
    </row>
    <row r="21" spans="1:37" x14ac:dyDescent="0.35">
      <c r="A21" s="88" t="s">
        <v>106</v>
      </c>
      <c r="B21" s="89">
        <v>271</v>
      </c>
      <c r="C21" s="89">
        <v>234</v>
      </c>
      <c r="D21" s="89">
        <v>222</v>
      </c>
      <c r="E21" s="89">
        <v>175</v>
      </c>
      <c r="F21" s="89">
        <v>142</v>
      </c>
      <c r="G21" s="89">
        <v>189</v>
      </c>
      <c r="H21" s="89">
        <v>172</v>
      </c>
      <c r="I21" s="89">
        <v>171</v>
      </c>
      <c r="J21" s="89">
        <v>141</v>
      </c>
      <c r="K21" s="89">
        <v>149</v>
      </c>
      <c r="L21" s="89">
        <v>168</v>
      </c>
      <c r="M21" s="89">
        <v>186</v>
      </c>
      <c r="N21" s="89">
        <v>221</v>
      </c>
      <c r="O21" s="89">
        <v>203</v>
      </c>
      <c r="P21" s="89">
        <v>187</v>
      </c>
      <c r="Q21" s="89">
        <v>166</v>
      </c>
      <c r="R21" s="89">
        <v>138</v>
      </c>
      <c r="S21" s="89">
        <v>160</v>
      </c>
      <c r="T21" s="89">
        <v>164</v>
      </c>
      <c r="U21" s="89">
        <v>176</v>
      </c>
      <c r="V21" s="89">
        <v>134</v>
      </c>
      <c r="W21" s="89">
        <v>135</v>
      </c>
      <c r="X21" s="89">
        <v>148</v>
      </c>
      <c r="Y21" s="89">
        <v>172</v>
      </c>
      <c r="Z21" s="89">
        <v>202</v>
      </c>
      <c r="AA21" s="89">
        <v>195</v>
      </c>
      <c r="AB21" s="89">
        <v>233</v>
      </c>
      <c r="AC21" s="89">
        <v>528</v>
      </c>
      <c r="AD21" s="89">
        <v>338</v>
      </c>
      <c r="AE21" s="89">
        <v>297</v>
      </c>
      <c r="AF21" s="89">
        <v>278</v>
      </c>
      <c r="AG21" s="89">
        <v>218</v>
      </c>
      <c r="AH21" s="89">
        <v>199</v>
      </c>
      <c r="AI21" s="89">
        <v>172</v>
      </c>
      <c r="AJ21" s="89">
        <v>186</v>
      </c>
      <c r="AK21" s="89">
        <v>231</v>
      </c>
    </row>
    <row r="22" spans="1:37" x14ac:dyDescent="0.35">
      <c r="A22" s="88" t="s">
        <v>107</v>
      </c>
      <c r="B22" s="89">
        <v>44</v>
      </c>
      <c r="C22" s="89">
        <v>39</v>
      </c>
      <c r="D22" s="89">
        <v>39</v>
      </c>
      <c r="E22" s="89">
        <v>27</v>
      </c>
      <c r="F22" s="89">
        <v>23</v>
      </c>
      <c r="G22" s="89">
        <v>28</v>
      </c>
      <c r="H22" s="89">
        <v>27</v>
      </c>
      <c r="I22" s="89">
        <v>28</v>
      </c>
      <c r="J22" s="89">
        <v>26</v>
      </c>
      <c r="K22" s="89">
        <v>29</v>
      </c>
      <c r="L22" s="89">
        <v>29</v>
      </c>
      <c r="M22" s="89">
        <v>38</v>
      </c>
      <c r="N22" s="89">
        <v>38</v>
      </c>
      <c r="O22" s="89">
        <v>35</v>
      </c>
      <c r="P22" s="89">
        <v>38</v>
      </c>
      <c r="Q22" s="89">
        <v>27</v>
      </c>
      <c r="R22" s="89">
        <v>21</v>
      </c>
      <c r="S22" s="89">
        <v>26</v>
      </c>
      <c r="T22" s="89">
        <v>23</v>
      </c>
      <c r="U22" s="89">
        <v>26</v>
      </c>
      <c r="V22" s="89">
        <v>29</v>
      </c>
      <c r="W22" s="89">
        <v>35</v>
      </c>
      <c r="X22" s="89">
        <v>37</v>
      </c>
      <c r="Y22" s="89">
        <v>39</v>
      </c>
      <c r="Z22" s="89">
        <v>40</v>
      </c>
      <c r="AA22" s="89">
        <v>35</v>
      </c>
      <c r="AB22" s="89">
        <v>43</v>
      </c>
      <c r="AC22" s="89">
        <v>96</v>
      </c>
      <c r="AD22" s="89">
        <v>86</v>
      </c>
      <c r="AE22" s="89">
        <v>84</v>
      </c>
      <c r="AF22" s="89">
        <v>90</v>
      </c>
      <c r="AG22" s="89">
        <v>76</v>
      </c>
      <c r="AH22" s="89">
        <v>65</v>
      </c>
      <c r="AI22" s="89">
        <v>54</v>
      </c>
      <c r="AJ22" s="89">
        <v>59</v>
      </c>
      <c r="AK22" s="89">
        <v>63</v>
      </c>
    </row>
    <row r="23" spans="1:37" x14ac:dyDescent="0.35">
      <c r="A23" s="88" t="s">
        <v>108</v>
      </c>
      <c r="B23" s="89">
        <v>341</v>
      </c>
      <c r="C23" s="89">
        <v>315</v>
      </c>
      <c r="D23" s="89">
        <v>310</v>
      </c>
      <c r="E23" s="89">
        <v>233</v>
      </c>
      <c r="F23" s="89">
        <v>156</v>
      </c>
      <c r="G23" s="89">
        <v>190</v>
      </c>
      <c r="H23" s="89">
        <v>165</v>
      </c>
      <c r="I23" s="89">
        <v>163</v>
      </c>
      <c r="J23" s="89">
        <v>144</v>
      </c>
      <c r="K23" s="89">
        <v>157</v>
      </c>
      <c r="L23" s="89">
        <v>181</v>
      </c>
      <c r="M23" s="89">
        <v>234</v>
      </c>
      <c r="N23" s="89">
        <v>304</v>
      </c>
      <c r="O23" s="89">
        <v>278</v>
      </c>
      <c r="P23" s="89">
        <v>271</v>
      </c>
      <c r="Q23" s="89">
        <v>175</v>
      </c>
      <c r="R23" s="89">
        <v>138</v>
      </c>
      <c r="S23" s="89">
        <v>158</v>
      </c>
      <c r="T23" s="89">
        <v>164</v>
      </c>
      <c r="U23" s="89">
        <v>159</v>
      </c>
      <c r="V23" s="89">
        <v>144</v>
      </c>
      <c r="W23" s="89">
        <v>148</v>
      </c>
      <c r="X23" s="89">
        <v>177</v>
      </c>
      <c r="Y23" s="89">
        <v>224</v>
      </c>
      <c r="Z23" s="89">
        <v>301</v>
      </c>
      <c r="AA23" s="89">
        <v>282</v>
      </c>
      <c r="AB23" s="89">
        <v>295</v>
      </c>
      <c r="AC23" s="89">
        <v>479</v>
      </c>
      <c r="AD23" s="89">
        <v>333</v>
      </c>
      <c r="AE23" s="89">
        <v>298</v>
      </c>
      <c r="AF23" s="89">
        <v>245</v>
      </c>
      <c r="AG23" s="89">
        <v>193</v>
      </c>
      <c r="AH23" s="89">
        <v>170</v>
      </c>
      <c r="AI23" s="89">
        <v>163</v>
      </c>
      <c r="AJ23" s="89">
        <v>203</v>
      </c>
      <c r="AK23" s="89">
        <v>230</v>
      </c>
    </row>
    <row r="24" spans="1:37" x14ac:dyDescent="0.35">
      <c r="A24" s="88" t="s">
        <v>109</v>
      </c>
      <c r="B24" s="89">
        <v>3164</v>
      </c>
      <c r="C24" s="89">
        <v>2973</v>
      </c>
      <c r="D24" s="89">
        <v>2852</v>
      </c>
      <c r="E24" s="89">
        <v>2501</v>
      </c>
      <c r="F24" s="89">
        <v>2012</v>
      </c>
      <c r="G24" s="89">
        <v>2234</v>
      </c>
      <c r="H24" s="89">
        <v>1925</v>
      </c>
      <c r="I24" s="89">
        <v>1932</v>
      </c>
      <c r="J24" s="89">
        <v>1775</v>
      </c>
      <c r="K24" s="89">
        <v>1954</v>
      </c>
      <c r="L24" s="89">
        <v>2184</v>
      </c>
      <c r="M24" s="89">
        <v>2539</v>
      </c>
      <c r="N24" s="89">
        <v>3126</v>
      </c>
      <c r="O24" s="89">
        <v>2946</v>
      </c>
      <c r="P24" s="89">
        <v>2997</v>
      </c>
      <c r="Q24" s="89">
        <v>2439</v>
      </c>
      <c r="R24" s="89">
        <v>1953</v>
      </c>
      <c r="S24" s="89">
        <v>2161</v>
      </c>
      <c r="T24" s="89">
        <v>1970</v>
      </c>
      <c r="U24" s="89">
        <v>2040</v>
      </c>
      <c r="V24" s="89">
        <v>1765</v>
      </c>
      <c r="W24" s="89">
        <v>1960</v>
      </c>
      <c r="X24" s="89">
        <v>2274</v>
      </c>
      <c r="Y24" s="89">
        <v>2558</v>
      </c>
      <c r="Z24" s="89">
        <v>3309</v>
      </c>
      <c r="AA24" s="89">
        <v>3013</v>
      </c>
      <c r="AB24" s="89">
        <v>3352</v>
      </c>
      <c r="AC24" s="89">
        <v>8332</v>
      </c>
      <c r="AD24" s="89">
        <v>6057</v>
      </c>
      <c r="AE24" s="89">
        <v>4933</v>
      </c>
      <c r="AF24" s="89">
        <v>3789</v>
      </c>
      <c r="AG24" s="89">
        <v>3119</v>
      </c>
      <c r="AH24" s="89">
        <v>2663</v>
      </c>
      <c r="AI24" s="89">
        <v>2356</v>
      </c>
      <c r="AJ24" s="89">
        <v>2561</v>
      </c>
      <c r="AK24" s="89">
        <v>2812</v>
      </c>
    </row>
    <row r="25" spans="1:37" x14ac:dyDescent="0.35">
      <c r="A25" s="88" t="s">
        <v>110</v>
      </c>
      <c r="B25" s="89">
        <v>2036</v>
      </c>
      <c r="C25" s="89">
        <v>1912</v>
      </c>
      <c r="D25" s="89">
        <v>1899</v>
      </c>
      <c r="E25" s="89">
        <v>1638</v>
      </c>
      <c r="F25" s="89">
        <v>1643</v>
      </c>
      <c r="G25" s="89">
        <v>1711</v>
      </c>
      <c r="H25" s="89">
        <v>1490</v>
      </c>
      <c r="I25" s="89">
        <v>1461</v>
      </c>
      <c r="J25" s="89">
        <v>1368</v>
      </c>
      <c r="K25" s="89">
        <v>1718</v>
      </c>
      <c r="L25" s="89">
        <v>1892</v>
      </c>
      <c r="M25" s="89">
        <v>1822</v>
      </c>
      <c r="N25" s="89">
        <v>1996</v>
      </c>
      <c r="O25" s="89">
        <v>1656</v>
      </c>
      <c r="P25" s="89">
        <v>1799</v>
      </c>
      <c r="Q25" s="89">
        <v>1467</v>
      </c>
      <c r="R25" s="89">
        <v>1604</v>
      </c>
      <c r="S25" s="89">
        <v>1588</v>
      </c>
      <c r="T25" s="89">
        <v>1403</v>
      </c>
      <c r="U25" s="89">
        <v>1403</v>
      </c>
      <c r="V25" s="89">
        <v>1360</v>
      </c>
      <c r="W25" s="89">
        <v>1701</v>
      </c>
      <c r="X25" s="89">
        <v>1908</v>
      </c>
      <c r="Y25" s="89">
        <v>1729</v>
      </c>
      <c r="Z25" s="89">
        <v>1871</v>
      </c>
      <c r="AA25" s="89">
        <v>1778</v>
      </c>
      <c r="AB25" s="89">
        <v>2043</v>
      </c>
      <c r="AC25" s="89">
        <v>8684</v>
      </c>
      <c r="AD25" s="89">
        <v>6402</v>
      </c>
      <c r="AE25" s="89">
        <v>4987</v>
      </c>
      <c r="AF25" s="89">
        <v>3760</v>
      </c>
      <c r="AG25" s="89">
        <v>3017</v>
      </c>
      <c r="AH25" s="89">
        <v>2589</v>
      </c>
      <c r="AI25" s="89">
        <v>2441</v>
      </c>
      <c r="AJ25" s="89">
        <v>2528</v>
      </c>
      <c r="AK25" s="89">
        <v>2328</v>
      </c>
    </row>
    <row r="26" spans="1:37" x14ac:dyDescent="0.35">
      <c r="A26" s="88" t="s">
        <v>111</v>
      </c>
      <c r="B26" s="89">
        <v>23</v>
      </c>
      <c r="C26" s="89">
        <v>24</v>
      </c>
      <c r="D26" s="89">
        <v>24</v>
      </c>
      <c r="E26" s="89">
        <v>16</v>
      </c>
      <c r="F26" s="89">
        <v>16</v>
      </c>
      <c r="G26" s="89">
        <v>24</v>
      </c>
      <c r="H26" s="89">
        <v>20</v>
      </c>
      <c r="I26" s="89">
        <v>20</v>
      </c>
      <c r="J26" s="89">
        <v>18</v>
      </c>
      <c r="K26" s="89">
        <v>20</v>
      </c>
      <c r="L26" s="89">
        <v>19</v>
      </c>
      <c r="M26" s="89">
        <v>22</v>
      </c>
      <c r="N26" s="89">
        <v>24</v>
      </c>
      <c r="O26" s="89">
        <v>21</v>
      </c>
      <c r="P26" s="89">
        <v>23</v>
      </c>
      <c r="Q26" s="89">
        <v>13</v>
      </c>
      <c r="R26" s="89">
        <v>12</v>
      </c>
      <c r="S26" s="89">
        <v>16</v>
      </c>
      <c r="T26" s="89">
        <v>15</v>
      </c>
      <c r="U26" s="89">
        <v>19</v>
      </c>
      <c r="V26" s="89">
        <v>17</v>
      </c>
      <c r="W26" s="89">
        <v>16</v>
      </c>
      <c r="X26" s="89">
        <v>19</v>
      </c>
      <c r="Y26" s="89">
        <v>27</v>
      </c>
      <c r="Z26" s="89">
        <v>27</v>
      </c>
      <c r="AA26" s="89">
        <v>22</v>
      </c>
      <c r="AB26" s="89">
        <v>27</v>
      </c>
      <c r="AC26" s="89">
        <v>31</v>
      </c>
      <c r="AD26" s="89">
        <v>21</v>
      </c>
      <c r="AE26" s="89">
        <v>20</v>
      </c>
      <c r="AF26" s="89">
        <v>16</v>
      </c>
      <c r="AG26" s="89">
        <v>12</v>
      </c>
      <c r="AH26" s="89">
        <v>12</v>
      </c>
      <c r="AI26" s="89">
        <v>15</v>
      </c>
      <c r="AJ26" s="89">
        <v>18</v>
      </c>
      <c r="AK26" s="89">
        <v>23</v>
      </c>
    </row>
    <row r="27" spans="1:37" x14ac:dyDescent="0.35">
      <c r="A27" s="88" t="s">
        <v>112</v>
      </c>
      <c r="B27" s="89">
        <v>525</v>
      </c>
      <c r="C27" s="89">
        <v>488</v>
      </c>
      <c r="D27" s="89">
        <v>480</v>
      </c>
      <c r="E27" s="89">
        <v>448</v>
      </c>
      <c r="F27" s="89">
        <v>444</v>
      </c>
      <c r="G27" s="89">
        <v>530</v>
      </c>
      <c r="H27" s="89">
        <v>484</v>
      </c>
      <c r="I27" s="89">
        <v>510</v>
      </c>
      <c r="J27" s="89">
        <v>343</v>
      </c>
      <c r="K27" s="89">
        <v>357</v>
      </c>
      <c r="L27" s="89">
        <v>388</v>
      </c>
      <c r="M27" s="89">
        <v>421</v>
      </c>
      <c r="N27" s="89">
        <v>565</v>
      </c>
      <c r="O27" s="89">
        <v>530</v>
      </c>
      <c r="P27" s="89">
        <v>510</v>
      </c>
      <c r="Q27" s="89">
        <v>427</v>
      </c>
      <c r="R27" s="89">
        <v>361</v>
      </c>
      <c r="S27" s="89">
        <v>478</v>
      </c>
      <c r="T27" s="89">
        <v>456</v>
      </c>
      <c r="U27" s="89">
        <v>441</v>
      </c>
      <c r="V27" s="89">
        <v>337</v>
      </c>
      <c r="W27" s="89">
        <v>390</v>
      </c>
      <c r="X27" s="89">
        <v>411</v>
      </c>
      <c r="Y27" s="89">
        <v>417</v>
      </c>
      <c r="Z27" s="89">
        <v>488</v>
      </c>
      <c r="AA27" s="89">
        <v>450</v>
      </c>
      <c r="AB27" s="89">
        <v>506</v>
      </c>
      <c r="AC27" s="89">
        <v>711</v>
      </c>
      <c r="AD27" s="89">
        <v>553</v>
      </c>
      <c r="AE27" s="89">
        <v>621</v>
      </c>
      <c r="AF27" s="89">
        <v>640</v>
      </c>
      <c r="AG27" s="89">
        <v>614</v>
      </c>
      <c r="AH27" s="89">
        <v>486</v>
      </c>
      <c r="AI27" s="89">
        <v>446</v>
      </c>
      <c r="AJ27" s="89">
        <v>451</v>
      </c>
      <c r="AK27" s="89">
        <v>461</v>
      </c>
    </row>
    <row r="28" spans="1:37" x14ac:dyDescent="0.35">
      <c r="A28" s="88" t="s">
        <v>113</v>
      </c>
      <c r="B28" s="89">
        <v>23</v>
      </c>
      <c r="C28" s="89">
        <v>24</v>
      </c>
      <c r="D28" s="89">
        <v>20</v>
      </c>
      <c r="E28" s="89">
        <v>15</v>
      </c>
      <c r="F28" s="89">
        <v>14</v>
      </c>
      <c r="G28" s="89">
        <v>18</v>
      </c>
      <c r="H28" s="89">
        <v>15</v>
      </c>
      <c r="I28" s="89">
        <v>15</v>
      </c>
      <c r="J28" s="89">
        <v>14</v>
      </c>
      <c r="K28" s="89">
        <v>16</v>
      </c>
      <c r="L28" s="89">
        <v>16</v>
      </c>
      <c r="M28" s="89">
        <v>19</v>
      </c>
      <c r="N28" s="89">
        <v>25</v>
      </c>
      <c r="O28" s="89">
        <v>19</v>
      </c>
      <c r="P28" s="89">
        <v>18</v>
      </c>
      <c r="Q28" s="89">
        <v>14</v>
      </c>
      <c r="R28" s="89">
        <v>14</v>
      </c>
      <c r="S28" s="89">
        <v>14</v>
      </c>
      <c r="T28" s="89">
        <v>11</v>
      </c>
      <c r="U28" s="89">
        <v>9</v>
      </c>
      <c r="V28" s="89">
        <v>14</v>
      </c>
      <c r="W28" s="89">
        <v>13</v>
      </c>
      <c r="X28" s="89">
        <v>16</v>
      </c>
      <c r="Y28" s="89">
        <v>13</v>
      </c>
      <c r="Z28" s="89">
        <v>19</v>
      </c>
      <c r="AA28" s="89">
        <v>19</v>
      </c>
      <c r="AB28" s="89">
        <v>19</v>
      </c>
      <c r="AC28" s="89">
        <v>24</v>
      </c>
      <c r="AD28" s="89">
        <v>25</v>
      </c>
      <c r="AE28" s="89">
        <v>24</v>
      </c>
      <c r="AF28" s="89">
        <v>14</v>
      </c>
      <c r="AG28" s="89">
        <v>12</v>
      </c>
      <c r="AH28" s="89">
        <v>13</v>
      </c>
      <c r="AI28" s="89">
        <v>13</v>
      </c>
      <c r="AJ28" s="89">
        <v>11</v>
      </c>
      <c r="AK28" s="89">
        <v>14</v>
      </c>
    </row>
    <row r="29" spans="1:37" x14ac:dyDescent="0.35">
      <c r="A29" s="88" t="s">
        <v>114</v>
      </c>
      <c r="B29" s="89">
        <v>140</v>
      </c>
      <c r="C29" s="89">
        <v>124</v>
      </c>
      <c r="D29" s="89">
        <v>115</v>
      </c>
      <c r="E29" s="89">
        <v>104</v>
      </c>
      <c r="F29" s="89">
        <v>82</v>
      </c>
      <c r="G29" s="89">
        <v>87</v>
      </c>
      <c r="H29" s="89">
        <v>73</v>
      </c>
      <c r="I29" s="89">
        <v>72</v>
      </c>
      <c r="J29" s="89">
        <v>71</v>
      </c>
      <c r="K29" s="89">
        <v>71</v>
      </c>
      <c r="L29" s="89">
        <v>73</v>
      </c>
      <c r="M29" s="89">
        <v>81</v>
      </c>
      <c r="N29" s="89">
        <v>146</v>
      </c>
      <c r="O29" s="89">
        <v>146</v>
      </c>
      <c r="P29" s="89">
        <v>114</v>
      </c>
      <c r="Q29" s="89">
        <v>110</v>
      </c>
      <c r="R29" s="89">
        <v>82</v>
      </c>
      <c r="S29" s="89">
        <v>80</v>
      </c>
      <c r="T29" s="89">
        <v>76</v>
      </c>
      <c r="U29" s="89">
        <v>79</v>
      </c>
      <c r="V29" s="89">
        <v>69</v>
      </c>
      <c r="W29" s="89">
        <v>73</v>
      </c>
      <c r="X29" s="89">
        <v>95</v>
      </c>
      <c r="Y29" s="89">
        <v>110</v>
      </c>
      <c r="Z29" s="89">
        <v>154</v>
      </c>
      <c r="AA29" s="89">
        <v>122</v>
      </c>
      <c r="AB29" s="89">
        <v>141</v>
      </c>
      <c r="AC29" s="89">
        <v>301</v>
      </c>
      <c r="AD29" s="89">
        <v>191</v>
      </c>
      <c r="AE29" s="89">
        <v>132</v>
      </c>
      <c r="AF29" s="89">
        <v>107</v>
      </c>
      <c r="AG29" s="89">
        <v>99</v>
      </c>
      <c r="AH29" s="89">
        <v>78</v>
      </c>
      <c r="AI29" s="89">
        <v>69</v>
      </c>
      <c r="AJ29" s="89">
        <v>84</v>
      </c>
      <c r="AK29" s="89">
        <v>90</v>
      </c>
    </row>
    <row r="30" spans="1:37" x14ac:dyDescent="0.35">
      <c r="A30" s="88" t="s">
        <v>115</v>
      </c>
      <c r="B30" s="89">
        <v>1249</v>
      </c>
      <c r="C30" s="89">
        <v>1218</v>
      </c>
      <c r="D30" s="89">
        <v>1182</v>
      </c>
      <c r="E30" s="89">
        <v>926</v>
      </c>
      <c r="F30" s="89">
        <v>806</v>
      </c>
      <c r="G30" s="89">
        <v>1056</v>
      </c>
      <c r="H30" s="89">
        <v>952</v>
      </c>
      <c r="I30" s="89">
        <v>994</v>
      </c>
      <c r="J30" s="89">
        <v>911</v>
      </c>
      <c r="K30" s="89">
        <v>915</v>
      </c>
      <c r="L30" s="89">
        <v>933</v>
      </c>
      <c r="M30" s="89">
        <v>1056</v>
      </c>
      <c r="N30" s="89">
        <v>1194</v>
      </c>
      <c r="O30" s="89">
        <v>1156</v>
      </c>
      <c r="P30" s="89">
        <v>1145</v>
      </c>
      <c r="Q30" s="89">
        <v>869</v>
      </c>
      <c r="R30" s="89">
        <v>832</v>
      </c>
      <c r="S30" s="89">
        <v>1010</v>
      </c>
      <c r="T30" s="89">
        <v>963</v>
      </c>
      <c r="U30" s="89">
        <v>1013</v>
      </c>
      <c r="V30" s="89">
        <v>863</v>
      </c>
      <c r="W30" s="89">
        <v>923</v>
      </c>
      <c r="X30" s="89">
        <v>899</v>
      </c>
      <c r="Y30" s="89">
        <v>953</v>
      </c>
      <c r="Z30" s="89">
        <v>1184</v>
      </c>
      <c r="AA30" s="89">
        <v>994</v>
      </c>
      <c r="AB30" s="89">
        <v>1121</v>
      </c>
      <c r="AC30" s="89">
        <v>3678</v>
      </c>
      <c r="AD30" s="89">
        <v>2488</v>
      </c>
      <c r="AE30" s="89">
        <v>2242</v>
      </c>
      <c r="AF30" s="89">
        <v>2007</v>
      </c>
      <c r="AG30" s="89">
        <v>1640</v>
      </c>
      <c r="AH30" s="89">
        <v>1430</v>
      </c>
      <c r="AI30" s="89">
        <v>1206</v>
      </c>
      <c r="AJ30" s="89">
        <v>1226</v>
      </c>
      <c r="AK30" s="89">
        <v>1192</v>
      </c>
    </row>
    <row r="31" spans="1:37" x14ac:dyDescent="0.35">
      <c r="A31" s="88" t="s">
        <v>116</v>
      </c>
      <c r="B31" s="89">
        <v>1779</v>
      </c>
      <c r="C31" s="89">
        <v>1721</v>
      </c>
      <c r="D31" s="89">
        <v>1647</v>
      </c>
      <c r="E31" s="89">
        <v>1276</v>
      </c>
      <c r="F31" s="89">
        <v>1094</v>
      </c>
      <c r="G31" s="89">
        <v>1423</v>
      </c>
      <c r="H31" s="89">
        <v>1268</v>
      </c>
      <c r="I31" s="89">
        <v>1303</v>
      </c>
      <c r="J31" s="89">
        <v>1193</v>
      </c>
      <c r="K31" s="89">
        <v>1194</v>
      </c>
      <c r="L31" s="89">
        <v>1222</v>
      </c>
      <c r="M31" s="89">
        <v>1405</v>
      </c>
      <c r="N31" s="89">
        <v>1639</v>
      </c>
      <c r="O31" s="89">
        <v>1617</v>
      </c>
      <c r="P31" s="89">
        <v>1606</v>
      </c>
      <c r="Q31" s="89">
        <v>1210</v>
      </c>
      <c r="R31" s="89">
        <v>1114</v>
      </c>
      <c r="S31" s="89">
        <v>1343</v>
      </c>
      <c r="T31" s="89">
        <v>1261</v>
      </c>
      <c r="U31" s="89">
        <v>1325</v>
      </c>
      <c r="V31" s="89">
        <v>1146</v>
      </c>
      <c r="W31" s="89">
        <v>1201</v>
      </c>
      <c r="X31" s="89">
        <v>1219</v>
      </c>
      <c r="Y31" s="89">
        <v>1318</v>
      </c>
      <c r="Z31" s="89">
        <v>1699</v>
      </c>
      <c r="AA31" s="89">
        <v>1443</v>
      </c>
      <c r="AB31" s="89">
        <v>1606</v>
      </c>
      <c r="AC31" s="89">
        <v>4714</v>
      </c>
      <c r="AD31" s="89">
        <v>3192</v>
      </c>
      <c r="AE31" s="89">
        <v>2844</v>
      </c>
      <c r="AF31" s="89">
        <v>2514</v>
      </c>
      <c r="AG31" s="89">
        <v>2089</v>
      </c>
      <c r="AH31" s="89">
        <v>1822</v>
      </c>
      <c r="AI31" s="89">
        <v>1611</v>
      </c>
      <c r="AJ31" s="89">
        <v>1670</v>
      </c>
      <c r="AK31" s="89">
        <v>1623</v>
      </c>
    </row>
    <row r="32" spans="1:37" x14ac:dyDescent="0.35">
      <c r="A32" s="88" t="s">
        <v>117</v>
      </c>
      <c r="B32" s="89">
        <v>700</v>
      </c>
      <c r="C32" s="89">
        <v>646</v>
      </c>
      <c r="D32" s="89">
        <v>626</v>
      </c>
      <c r="E32" s="89">
        <v>460</v>
      </c>
      <c r="F32" s="89">
        <v>446</v>
      </c>
      <c r="G32" s="89">
        <v>608</v>
      </c>
      <c r="H32" s="89">
        <v>521</v>
      </c>
      <c r="I32" s="89">
        <v>534</v>
      </c>
      <c r="J32" s="89">
        <v>494</v>
      </c>
      <c r="K32" s="89">
        <v>506</v>
      </c>
      <c r="L32" s="89">
        <v>515</v>
      </c>
      <c r="M32" s="89">
        <v>532</v>
      </c>
      <c r="N32" s="89">
        <v>639</v>
      </c>
      <c r="O32" s="89">
        <v>568</v>
      </c>
      <c r="P32" s="89">
        <v>586</v>
      </c>
      <c r="Q32" s="89">
        <v>442</v>
      </c>
      <c r="R32" s="89">
        <v>437</v>
      </c>
      <c r="S32" s="89">
        <v>545</v>
      </c>
      <c r="T32" s="89">
        <v>496</v>
      </c>
      <c r="U32" s="89">
        <v>506</v>
      </c>
      <c r="V32" s="89">
        <v>466</v>
      </c>
      <c r="W32" s="89">
        <v>464</v>
      </c>
      <c r="X32" s="89">
        <v>483</v>
      </c>
      <c r="Y32" s="89">
        <v>526</v>
      </c>
      <c r="Z32" s="89">
        <v>654</v>
      </c>
      <c r="AA32" s="89">
        <v>553</v>
      </c>
      <c r="AB32" s="89">
        <v>620</v>
      </c>
      <c r="AC32" s="89">
        <v>1823</v>
      </c>
      <c r="AD32" s="89">
        <v>1206</v>
      </c>
      <c r="AE32" s="89">
        <v>1082</v>
      </c>
      <c r="AF32" s="89">
        <v>970</v>
      </c>
      <c r="AG32" s="89">
        <v>812</v>
      </c>
      <c r="AH32" s="89">
        <v>682</v>
      </c>
      <c r="AI32" s="89">
        <v>639</v>
      </c>
      <c r="AJ32" s="89">
        <v>631</v>
      </c>
      <c r="AK32" s="89">
        <v>655</v>
      </c>
    </row>
    <row r="33" spans="1:37" x14ac:dyDescent="0.35">
      <c r="A33" s="88" t="s">
        <v>118</v>
      </c>
      <c r="B33" s="89">
        <v>1863</v>
      </c>
      <c r="C33" s="89">
        <v>1735</v>
      </c>
      <c r="D33" s="89">
        <v>1709</v>
      </c>
      <c r="E33" s="89">
        <v>1313</v>
      </c>
      <c r="F33" s="89">
        <v>1135</v>
      </c>
      <c r="G33" s="89">
        <v>1484</v>
      </c>
      <c r="H33" s="89">
        <v>1303</v>
      </c>
      <c r="I33" s="89">
        <v>1364</v>
      </c>
      <c r="J33" s="89">
        <v>1158</v>
      </c>
      <c r="K33" s="89">
        <v>1228</v>
      </c>
      <c r="L33" s="89">
        <v>1263</v>
      </c>
      <c r="M33" s="89">
        <v>1433</v>
      </c>
      <c r="N33" s="89">
        <v>1782</v>
      </c>
      <c r="O33" s="89">
        <v>1538</v>
      </c>
      <c r="P33" s="89">
        <v>1584</v>
      </c>
      <c r="Q33" s="89">
        <v>1163</v>
      </c>
      <c r="R33" s="89">
        <v>1025</v>
      </c>
      <c r="S33" s="89">
        <v>1305</v>
      </c>
      <c r="T33" s="89">
        <v>1234</v>
      </c>
      <c r="U33" s="89">
        <v>1294</v>
      </c>
      <c r="V33" s="89">
        <v>1110</v>
      </c>
      <c r="W33" s="89">
        <v>1157</v>
      </c>
      <c r="X33" s="89">
        <v>1196</v>
      </c>
      <c r="Y33" s="89">
        <v>1327</v>
      </c>
      <c r="Z33" s="89">
        <v>1681</v>
      </c>
      <c r="AA33" s="89">
        <v>1533</v>
      </c>
      <c r="AB33" s="89">
        <v>1673</v>
      </c>
      <c r="AC33" s="89">
        <v>4338</v>
      </c>
      <c r="AD33" s="89">
        <v>2931</v>
      </c>
      <c r="AE33" s="89">
        <v>2651</v>
      </c>
      <c r="AF33" s="89">
        <v>2345</v>
      </c>
      <c r="AG33" s="89">
        <v>1957</v>
      </c>
      <c r="AH33" s="89">
        <v>1584</v>
      </c>
      <c r="AI33" s="89">
        <v>1440</v>
      </c>
      <c r="AJ33" s="89">
        <v>1520</v>
      </c>
      <c r="AK33" s="89">
        <v>1657</v>
      </c>
    </row>
    <row r="34" spans="1:37" x14ac:dyDescent="0.35">
      <c r="A34" s="88" t="s">
        <v>119</v>
      </c>
      <c r="B34" s="89">
        <v>304</v>
      </c>
      <c r="C34" s="89">
        <v>296</v>
      </c>
      <c r="D34" s="89">
        <v>299</v>
      </c>
      <c r="E34" s="89">
        <v>269</v>
      </c>
      <c r="F34" s="89">
        <v>232</v>
      </c>
      <c r="G34" s="89">
        <v>303</v>
      </c>
      <c r="H34" s="89">
        <v>281</v>
      </c>
      <c r="I34" s="89">
        <v>288</v>
      </c>
      <c r="J34" s="89">
        <v>241</v>
      </c>
      <c r="K34" s="89">
        <v>251</v>
      </c>
      <c r="L34" s="89">
        <v>252</v>
      </c>
      <c r="M34" s="89">
        <v>279</v>
      </c>
      <c r="N34" s="89">
        <v>335</v>
      </c>
      <c r="O34" s="89">
        <v>319</v>
      </c>
      <c r="P34" s="89">
        <v>310</v>
      </c>
      <c r="Q34" s="89">
        <v>264</v>
      </c>
      <c r="R34" s="89">
        <v>226</v>
      </c>
      <c r="S34" s="89">
        <v>313</v>
      </c>
      <c r="T34" s="89">
        <v>326</v>
      </c>
      <c r="U34" s="89">
        <v>340</v>
      </c>
      <c r="V34" s="89">
        <v>255</v>
      </c>
      <c r="W34" s="89">
        <v>285</v>
      </c>
      <c r="X34" s="89">
        <v>273</v>
      </c>
      <c r="Y34" s="89">
        <v>261</v>
      </c>
      <c r="Z34" s="89">
        <v>323</v>
      </c>
      <c r="AA34" s="89">
        <v>274</v>
      </c>
      <c r="AB34" s="89">
        <v>316</v>
      </c>
      <c r="AC34" s="89">
        <v>659</v>
      </c>
      <c r="AD34" s="89">
        <v>472</v>
      </c>
      <c r="AE34" s="89">
        <v>452</v>
      </c>
      <c r="AF34" s="89">
        <v>458</v>
      </c>
      <c r="AG34" s="89">
        <v>384</v>
      </c>
      <c r="AH34" s="89">
        <v>321</v>
      </c>
      <c r="AI34" s="89">
        <v>304</v>
      </c>
      <c r="AJ34" s="89">
        <v>297</v>
      </c>
      <c r="AK34" s="89">
        <v>289</v>
      </c>
    </row>
    <row r="35" spans="1:37" x14ac:dyDescent="0.35">
      <c r="A35" s="88" t="s">
        <v>120</v>
      </c>
      <c r="B35" s="89">
        <v>284</v>
      </c>
      <c r="C35" s="89">
        <v>269</v>
      </c>
      <c r="D35" s="89">
        <v>268</v>
      </c>
      <c r="E35" s="89">
        <v>219</v>
      </c>
      <c r="F35" s="89">
        <v>178</v>
      </c>
      <c r="G35" s="89">
        <v>219</v>
      </c>
      <c r="H35" s="89">
        <v>191</v>
      </c>
      <c r="I35" s="89">
        <v>204</v>
      </c>
      <c r="J35" s="89">
        <v>182</v>
      </c>
      <c r="K35" s="89">
        <v>192</v>
      </c>
      <c r="L35" s="89">
        <v>197</v>
      </c>
      <c r="M35" s="89">
        <v>221</v>
      </c>
      <c r="N35" s="89">
        <v>275</v>
      </c>
      <c r="O35" s="89">
        <v>242</v>
      </c>
      <c r="P35" s="89">
        <v>248</v>
      </c>
      <c r="Q35" s="89">
        <v>180</v>
      </c>
      <c r="R35" s="89">
        <v>146</v>
      </c>
      <c r="S35" s="89">
        <v>179</v>
      </c>
      <c r="T35" s="89">
        <v>173</v>
      </c>
      <c r="U35" s="89">
        <v>176</v>
      </c>
      <c r="V35" s="89">
        <v>158</v>
      </c>
      <c r="W35" s="89">
        <v>179</v>
      </c>
      <c r="X35" s="89">
        <v>187</v>
      </c>
      <c r="Y35" s="89">
        <v>216</v>
      </c>
      <c r="Z35" s="89">
        <v>261</v>
      </c>
      <c r="AA35" s="89">
        <v>233</v>
      </c>
      <c r="AB35" s="89">
        <v>271</v>
      </c>
      <c r="AC35" s="89">
        <v>540</v>
      </c>
      <c r="AD35" s="89">
        <v>407</v>
      </c>
      <c r="AE35" s="89">
        <v>379</v>
      </c>
      <c r="AF35" s="89">
        <v>327</v>
      </c>
      <c r="AG35" s="89">
        <v>262</v>
      </c>
      <c r="AH35" s="89">
        <v>220</v>
      </c>
      <c r="AI35" s="89">
        <v>217</v>
      </c>
      <c r="AJ35" s="89">
        <v>215</v>
      </c>
      <c r="AK35" s="89">
        <v>226</v>
      </c>
    </row>
    <row r="36" spans="1:37" x14ac:dyDescent="0.35">
      <c r="A36" s="88" t="s">
        <v>121</v>
      </c>
      <c r="B36" s="89">
        <v>51</v>
      </c>
      <c r="C36" s="89">
        <v>48</v>
      </c>
      <c r="D36" s="89">
        <v>39</v>
      </c>
      <c r="E36" s="89">
        <v>27</v>
      </c>
      <c r="F36" s="89">
        <v>20</v>
      </c>
      <c r="G36" s="89">
        <v>24</v>
      </c>
      <c r="H36" s="89">
        <v>22</v>
      </c>
      <c r="I36" s="89">
        <v>20</v>
      </c>
      <c r="J36" s="89">
        <v>23</v>
      </c>
      <c r="K36" s="89">
        <v>29</v>
      </c>
      <c r="L36" s="89">
        <v>29</v>
      </c>
      <c r="M36" s="89">
        <v>40</v>
      </c>
      <c r="N36" s="89">
        <v>50</v>
      </c>
      <c r="O36" s="89">
        <v>51</v>
      </c>
      <c r="P36" s="89">
        <v>38</v>
      </c>
      <c r="Q36" s="89">
        <v>28</v>
      </c>
      <c r="R36" s="89">
        <v>21</v>
      </c>
      <c r="S36" s="89">
        <v>26</v>
      </c>
      <c r="T36" s="89">
        <v>24</v>
      </c>
      <c r="U36" s="89">
        <v>22</v>
      </c>
      <c r="V36" s="89">
        <v>24</v>
      </c>
      <c r="W36" s="89">
        <v>28</v>
      </c>
      <c r="X36" s="89">
        <v>27</v>
      </c>
      <c r="Y36" s="89">
        <v>33</v>
      </c>
      <c r="Z36" s="89">
        <v>50</v>
      </c>
      <c r="AA36" s="89">
        <v>42</v>
      </c>
      <c r="AB36" s="89">
        <v>48</v>
      </c>
      <c r="AC36" s="89">
        <v>79</v>
      </c>
      <c r="AD36" s="89">
        <v>58</v>
      </c>
      <c r="AE36" s="89">
        <v>49</v>
      </c>
      <c r="AF36" s="89">
        <v>46</v>
      </c>
      <c r="AG36" s="89">
        <v>47</v>
      </c>
      <c r="AH36" s="89">
        <v>42</v>
      </c>
      <c r="AI36" s="89">
        <v>39</v>
      </c>
      <c r="AJ36" s="89">
        <v>33</v>
      </c>
      <c r="AK36" s="89">
        <v>41</v>
      </c>
    </row>
    <row r="37" spans="1:37" x14ac:dyDescent="0.35">
      <c r="A37" s="88" t="s">
        <v>122</v>
      </c>
      <c r="B37" s="89">
        <v>3164</v>
      </c>
      <c r="C37" s="89">
        <v>2973</v>
      </c>
      <c r="D37" s="89">
        <v>2852</v>
      </c>
      <c r="E37" s="89">
        <v>2501</v>
      </c>
      <c r="F37" s="89">
        <v>2012</v>
      </c>
      <c r="G37" s="89">
        <v>2234</v>
      </c>
      <c r="H37" s="89">
        <v>1925</v>
      </c>
      <c r="I37" s="89">
        <v>1932</v>
      </c>
      <c r="J37" s="89">
        <v>1775</v>
      </c>
      <c r="K37" s="89">
        <v>1954</v>
      </c>
      <c r="L37" s="89">
        <v>2184</v>
      </c>
      <c r="M37" s="89">
        <v>2539</v>
      </c>
      <c r="N37" s="89">
        <v>3126</v>
      </c>
      <c r="O37" s="89">
        <v>2946</v>
      </c>
      <c r="P37" s="89">
        <v>2997</v>
      </c>
      <c r="Q37" s="89">
        <v>2439</v>
      </c>
      <c r="R37" s="89">
        <v>1953</v>
      </c>
      <c r="S37" s="89">
        <v>2161</v>
      </c>
      <c r="T37" s="89">
        <v>1970</v>
      </c>
      <c r="U37" s="89">
        <v>2040</v>
      </c>
      <c r="V37" s="89">
        <v>1765</v>
      </c>
      <c r="W37" s="89">
        <v>1960</v>
      </c>
      <c r="X37" s="89">
        <v>2274</v>
      </c>
      <c r="Y37" s="89">
        <v>2558</v>
      </c>
      <c r="Z37" s="89">
        <v>3309</v>
      </c>
      <c r="AA37" s="89">
        <v>3013</v>
      </c>
      <c r="AB37" s="89">
        <v>3352</v>
      </c>
      <c r="AC37" s="89">
        <v>8332</v>
      </c>
      <c r="AD37" s="89">
        <v>6057</v>
      </c>
      <c r="AE37" s="89">
        <v>4933</v>
      </c>
      <c r="AF37" s="89">
        <v>3789</v>
      </c>
      <c r="AG37" s="89">
        <v>3119</v>
      </c>
      <c r="AH37" s="89">
        <v>2663</v>
      </c>
      <c r="AI37" s="89">
        <v>2356</v>
      </c>
      <c r="AJ37" s="89">
        <v>2561</v>
      </c>
      <c r="AK37" s="89">
        <v>2812</v>
      </c>
    </row>
    <row r="38" spans="1:37" x14ac:dyDescent="0.35">
      <c r="A38" s="88" t="s">
        <v>123</v>
      </c>
      <c r="B38" s="89">
        <v>771</v>
      </c>
      <c r="C38" s="89">
        <v>724</v>
      </c>
      <c r="D38" s="89">
        <v>652</v>
      </c>
      <c r="E38" s="89">
        <v>537</v>
      </c>
      <c r="F38" s="89">
        <v>438</v>
      </c>
      <c r="G38" s="89">
        <v>570</v>
      </c>
      <c r="H38" s="89">
        <v>561</v>
      </c>
      <c r="I38" s="89">
        <v>539</v>
      </c>
      <c r="J38" s="89">
        <v>454</v>
      </c>
      <c r="K38" s="89">
        <v>474</v>
      </c>
      <c r="L38" s="89">
        <v>512</v>
      </c>
      <c r="M38" s="89">
        <v>590</v>
      </c>
      <c r="N38" s="89">
        <v>749</v>
      </c>
      <c r="O38" s="89">
        <v>694</v>
      </c>
      <c r="P38" s="89">
        <v>683</v>
      </c>
      <c r="Q38" s="89">
        <v>543</v>
      </c>
      <c r="R38" s="89">
        <v>480</v>
      </c>
      <c r="S38" s="89">
        <v>568</v>
      </c>
      <c r="T38" s="89">
        <v>562</v>
      </c>
      <c r="U38" s="89">
        <v>575</v>
      </c>
      <c r="V38" s="89">
        <v>481</v>
      </c>
      <c r="W38" s="89">
        <v>524</v>
      </c>
      <c r="X38" s="89">
        <v>534</v>
      </c>
      <c r="Y38" s="89">
        <v>587</v>
      </c>
      <c r="Z38" s="89">
        <v>806</v>
      </c>
      <c r="AA38" s="89">
        <v>740</v>
      </c>
      <c r="AB38" s="89">
        <v>786</v>
      </c>
      <c r="AC38" s="89">
        <v>1264</v>
      </c>
      <c r="AD38" s="89">
        <v>1101</v>
      </c>
      <c r="AE38" s="89">
        <v>1045</v>
      </c>
      <c r="AF38" s="89">
        <v>981</v>
      </c>
      <c r="AG38" s="89">
        <v>803</v>
      </c>
      <c r="AH38" s="89">
        <v>712</v>
      </c>
      <c r="AI38" s="89">
        <v>602</v>
      </c>
      <c r="AJ38" s="89">
        <v>621</v>
      </c>
      <c r="AK38" s="89">
        <v>671</v>
      </c>
    </row>
    <row r="39" spans="1:37" x14ac:dyDescent="0.35">
      <c r="A39" s="88" t="s">
        <v>124</v>
      </c>
      <c r="B39" s="89">
        <v>1579</v>
      </c>
      <c r="C39" s="89">
        <v>1466</v>
      </c>
      <c r="D39" s="89">
        <v>1441</v>
      </c>
      <c r="E39" s="89">
        <v>1094</v>
      </c>
      <c r="F39" s="89">
        <v>957</v>
      </c>
      <c r="G39" s="89">
        <v>1265</v>
      </c>
      <c r="H39" s="89">
        <v>1112</v>
      </c>
      <c r="I39" s="89">
        <v>1160</v>
      </c>
      <c r="J39" s="89">
        <v>976</v>
      </c>
      <c r="K39" s="89">
        <v>1036</v>
      </c>
      <c r="L39" s="89">
        <v>1066</v>
      </c>
      <c r="M39" s="89">
        <v>1212</v>
      </c>
      <c r="N39" s="89">
        <v>1507</v>
      </c>
      <c r="O39" s="89">
        <v>1296</v>
      </c>
      <c r="P39" s="89">
        <v>1336</v>
      </c>
      <c r="Q39" s="89">
        <v>983</v>
      </c>
      <c r="R39" s="89">
        <v>879</v>
      </c>
      <c r="S39" s="89">
        <v>1126</v>
      </c>
      <c r="T39" s="89">
        <v>1061</v>
      </c>
      <c r="U39" s="89">
        <v>1118</v>
      </c>
      <c r="V39" s="89">
        <v>952</v>
      </c>
      <c r="W39" s="89">
        <v>978</v>
      </c>
      <c r="X39" s="89">
        <v>1009</v>
      </c>
      <c r="Y39" s="89">
        <v>1111</v>
      </c>
      <c r="Z39" s="89">
        <v>1420</v>
      </c>
      <c r="AA39" s="89">
        <v>1300</v>
      </c>
      <c r="AB39" s="89">
        <v>1402</v>
      </c>
      <c r="AC39" s="89">
        <v>3798</v>
      </c>
      <c r="AD39" s="89">
        <v>2524</v>
      </c>
      <c r="AE39" s="89">
        <v>2272</v>
      </c>
      <c r="AF39" s="89">
        <v>2018</v>
      </c>
      <c r="AG39" s="89">
        <v>1695</v>
      </c>
      <c r="AH39" s="89">
        <v>1364</v>
      </c>
      <c r="AI39" s="89">
        <v>1223</v>
      </c>
      <c r="AJ39" s="89">
        <v>1305</v>
      </c>
      <c r="AK39" s="89">
        <v>1431</v>
      </c>
    </row>
    <row r="40" spans="1:37" x14ac:dyDescent="0.35">
      <c r="A40" s="88" t="s">
        <v>125</v>
      </c>
      <c r="B40" s="89">
        <v>25</v>
      </c>
      <c r="C40" s="89">
        <v>23</v>
      </c>
      <c r="D40" s="89">
        <v>23</v>
      </c>
      <c r="E40" s="89">
        <v>22</v>
      </c>
      <c r="F40" s="89">
        <v>18</v>
      </c>
      <c r="G40" s="89">
        <v>28</v>
      </c>
      <c r="H40" s="89">
        <v>26</v>
      </c>
      <c r="I40" s="89">
        <v>26</v>
      </c>
      <c r="J40" s="89">
        <v>26</v>
      </c>
      <c r="K40" s="89">
        <v>26</v>
      </c>
      <c r="L40" s="89">
        <v>23</v>
      </c>
      <c r="M40" s="89">
        <v>27</v>
      </c>
      <c r="N40" s="89">
        <v>33</v>
      </c>
      <c r="O40" s="89">
        <v>25</v>
      </c>
      <c r="P40" s="89">
        <v>27</v>
      </c>
      <c r="Q40" s="89">
        <v>20</v>
      </c>
      <c r="R40" s="89">
        <v>20</v>
      </c>
      <c r="S40" s="89">
        <v>26</v>
      </c>
      <c r="T40" s="89">
        <v>24</v>
      </c>
      <c r="U40" s="89">
        <v>24</v>
      </c>
      <c r="V40" s="89">
        <v>23</v>
      </c>
      <c r="W40" s="89">
        <v>25</v>
      </c>
      <c r="X40" s="89">
        <v>27</v>
      </c>
      <c r="Y40" s="89">
        <v>24</v>
      </c>
      <c r="Z40" s="89">
        <v>31</v>
      </c>
      <c r="AA40" s="89">
        <v>27</v>
      </c>
      <c r="AB40" s="89">
        <v>33</v>
      </c>
      <c r="AC40" s="89">
        <v>29</v>
      </c>
      <c r="AD40" s="89">
        <v>23</v>
      </c>
      <c r="AE40" s="89">
        <v>26</v>
      </c>
      <c r="AF40" s="89">
        <v>27</v>
      </c>
      <c r="AG40" s="89">
        <v>20</v>
      </c>
      <c r="AH40" s="89">
        <v>20</v>
      </c>
      <c r="AI40" s="89">
        <v>25</v>
      </c>
      <c r="AJ40" s="89">
        <v>33</v>
      </c>
      <c r="AK40" s="89">
        <v>30</v>
      </c>
    </row>
    <row r="41" spans="1:37" x14ac:dyDescent="0.35">
      <c r="A41" s="88" t="s">
        <v>126</v>
      </c>
      <c r="B41" s="89">
        <v>847</v>
      </c>
      <c r="C41" s="89">
        <v>810</v>
      </c>
      <c r="D41" s="89">
        <v>794</v>
      </c>
      <c r="E41" s="89">
        <v>712</v>
      </c>
      <c r="F41" s="89">
        <v>554</v>
      </c>
      <c r="G41" s="89">
        <v>580</v>
      </c>
      <c r="H41" s="89">
        <v>507</v>
      </c>
      <c r="I41" s="89">
        <v>497</v>
      </c>
      <c r="J41" s="89">
        <v>412</v>
      </c>
      <c r="K41" s="89">
        <v>444</v>
      </c>
      <c r="L41" s="89">
        <v>497</v>
      </c>
      <c r="M41" s="89">
        <v>618</v>
      </c>
      <c r="N41" s="89">
        <v>866</v>
      </c>
      <c r="O41" s="89">
        <v>744</v>
      </c>
      <c r="P41" s="89">
        <v>753</v>
      </c>
      <c r="Q41" s="89">
        <v>633</v>
      </c>
      <c r="R41" s="89">
        <v>480</v>
      </c>
      <c r="S41" s="89">
        <v>528</v>
      </c>
      <c r="T41" s="89">
        <v>500</v>
      </c>
      <c r="U41" s="89">
        <v>526</v>
      </c>
      <c r="V41" s="89">
        <v>485</v>
      </c>
      <c r="W41" s="89">
        <v>511</v>
      </c>
      <c r="X41" s="89">
        <v>580</v>
      </c>
      <c r="Y41" s="89">
        <v>733</v>
      </c>
      <c r="Z41" s="89">
        <v>888</v>
      </c>
      <c r="AA41" s="89">
        <v>795</v>
      </c>
      <c r="AB41" s="89">
        <v>988</v>
      </c>
      <c r="AC41" s="89">
        <v>1545</v>
      </c>
      <c r="AD41" s="89">
        <v>1063</v>
      </c>
      <c r="AE41" s="89">
        <v>891</v>
      </c>
      <c r="AF41" s="89">
        <v>777</v>
      </c>
      <c r="AG41" s="89">
        <v>643</v>
      </c>
      <c r="AH41" s="89">
        <v>579</v>
      </c>
      <c r="AI41" s="89">
        <v>504</v>
      </c>
      <c r="AJ41" s="89">
        <v>558</v>
      </c>
      <c r="AK41" s="89">
        <v>599</v>
      </c>
    </row>
    <row r="42" spans="1:37" x14ac:dyDescent="0.35">
      <c r="A42" s="88" t="s">
        <v>127</v>
      </c>
      <c r="B42" s="89">
        <v>255</v>
      </c>
      <c r="C42" s="89">
        <v>220</v>
      </c>
      <c r="D42" s="89">
        <v>199</v>
      </c>
      <c r="E42" s="89">
        <v>152</v>
      </c>
      <c r="F42" s="89">
        <v>123</v>
      </c>
      <c r="G42" s="89">
        <v>155</v>
      </c>
      <c r="H42" s="89">
        <v>126</v>
      </c>
      <c r="I42" s="89">
        <v>130</v>
      </c>
      <c r="J42" s="89">
        <v>123</v>
      </c>
      <c r="K42" s="89">
        <v>142</v>
      </c>
      <c r="L42" s="89">
        <v>185</v>
      </c>
      <c r="M42" s="89">
        <v>184</v>
      </c>
      <c r="N42" s="89">
        <v>231</v>
      </c>
      <c r="O42" s="89">
        <v>216</v>
      </c>
      <c r="P42" s="89">
        <v>191</v>
      </c>
      <c r="Q42" s="89">
        <v>131</v>
      </c>
      <c r="R42" s="89">
        <v>120</v>
      </c>
      <c r="S42" s="89">
        <v>134</v>
      </c>
      <c r="T42" s="89">
        <v>123</v>
      </c>
      <c r="U42" s="89">
        <v>128</v>
      </c>
      <c r="V42" s="89">
        <v>120</v>
      </c>
      <c r="W42" s="89">
        <v>145</v>
      </c>
      <c r="X42" s="89">
        <v>190</v>
      </c>
      <c r="Y42" s="89">
        <v>180</v>
      </c>
      <c r="Z42" s="89">
        <v>210</v>
      </c>
      <c r="AA42" s="89">
        <v>205</v>
      </c>
      <c r="AB42" s="89">
        <v>223</v>
      </c>
      <c r="AC42" s="89">
        <v>439</v>
      </c>
      <c r="AD42" s="89">
        <v>354</v>
      </c>
      <c r="AE42" s="89">
        <v>260</v>
      </c>
      <c r="AF42" s="89">
        <v>216</v>
      </c>
      <c r="AG42" s="89">
        <v>169</v>
      </c>
      <c r="AH42" s="89">
        <v>156</v>
      </c>
      <c r="AI42" s="89">
        <v>164</v>
      </c>
      <c r="AJ42" s="89">
        <v>193</v>
      </c>
      <c r="AK42" s="89">
        <v>196</v>
      </c>
    </row>
    <row r="43" spans="1:37" x14ac:dyDescent="0.35">
      <c r="A43" s="88" t="s">
        <v>128</v>
      </c>
      <c r="B43" s="89">
        <v>21</v>
      </c>
      <c r="C43" s="89">
        <v>18</v>
      </c>
      <c r="D43" s="89">
        <v>18</v>
      </c>
      <c r="E43" s="89">
        <v>15</v>
      </c>
      <c r="F43" s="89">
        <v>14</v>
      </c>
      <c r="G43" s="89">
        <v>19</v>
      </c>
      <c r="H43" s="89">
        <v>19</v>
      </c>
      <c r="I43" s="89">
        <v>18</v>
      </c>
      <c r="J43" s="89">
        <v>20</v>
      </c>
      <c r="K43" s="89">
        <v>20</v>
      </c>
      <c r="L43" s="89">
        <v>19</v>
      </c>
      <c r="M43" s="89">
        <v>19</v>
      </c>
      <c r="N43" s="89">
        <v>20</v>
      </c>
      <c r="O43" s="89">
        <v>15</v>
      </c>
      <c r="P43" s="89">
        <v>18</v>
      </c>
      <c r="Q43" s="89">
        <v>15</v>
      </c>
      <c r="R43" s="89">
        <v>14</v>
      </c>
      <c r="S43" s="89">
        <v>22</v>
      </c>
      <c r="T43" s="89">
        <v>27</v>
      </c>
      <c r="U43" s="89">
        <v>19</v>
      </c>
      <c r="V43" s="89">
        <v>18</v>
      </c>
      <c r="W43" s="89">
        <v>22</v>
      </c>
      <c r="X43" s="89">
        <v>19</v>
      </c>
      <c r="Y43" s="89">
        <v>20</v>
      </c>
      <c r="Z43" s="89">
        <v>22</v>
      </c>
      <c r="AA43" s="89">
        <v>19</v>
      </c>
      <c r="AB43" s="89">
        <v>22</v>
      </c>
      <c r="AC43" s="89">
        <v>29</v>
      </c>
      <c r="AD43" s="89">
        <v>33</v>
      </c>
      <c r="AE43" s="89">
        <v>35</v>
      </c>
      <c r="AF43" s="89">
        <v>38</v>
      </c>
      <c r="AG43" s="89">
        <v>36</v>
      </c>
      <c r="AH43" s="89">
        <v>29</v>
      </c>
      <c r="AI43" s="89">
        <v>24</v>
      </c>
      <c r="AJ43" s="89">
        <v>21</v>
      </c>
      <c r="AK43" s="89">
        <v>25</v>
      </c>
    </row>
    <row r="44" spans="1:37" x14ac:dyDescent="0.35">
      <c r="A44" s="88" t="s">
        <v>129</v>
      </c>
      <c r="B44" s="89">
        <v>49</v>
      </c>
      <c r="C44" s="89">
        <v>44</v>
      </c>
      <c r="D44" s="89">
        <v>44</v>
      </c>
      <c r="E44" s="89">
        <v>38</v>
      </c>
      <c r="F44" s="89">
        <v>39</v>
      </c>
      <c r="G44" s="89">
        <v>35</v>
      </c>
      <c r="H44" s="89">
        <v>28</v>
      </c>
      <c r="I44" s="89">
        <v>28</v>
      </c>
      <c r="J44" s="89">
        <v>32</v>
      </c>
      <c r="K44" s="89">
        <v>32</v>
      </c>
      <c r="L44" s="89">
        <v>38</v>
      </c>
      <c r="M44" s="89">
        <v>37</v>
      </c>
      <c r="N44" s="89">
        <v>55</v>
      </c>
      <c r="O44" s="89">
        <v>45</v>
      </c>
      <c r="P44" s="89">
        <v>43</v>
      </c>
      <c r="Q44" s="89">
        <v>34</v>
      </c>
      <c r="R44" s="89">
        <v>29</v>
      </c>
      <c r="S44" s="89">
        <v>30</v>
      </c>
      <c r="T44" s="89">
        <v>27</v>
      </c>
      <c r="U44" s="89">
        <v>22</v>
      </c>
      <c r="V44" s="89">
        <v>26</v>
      </c>
      <c r="W44" s="89">
        <v>28</v>
      </c>
      <c r="X44" s="89">
        <v>32</v>
      </c>
      <c r="Y44" s="89">
        <v>36</v>
      </c>
      <c r="Z44" s="89">
        <v>42</v>
      </c>
      <c r="AA44" s="89">
        <v>38</v>
      </c>
      <c r="AB44" s="89">
        <v>36</v>
      </c>
      <c r="AC44" s="89">
        <v>74</v>
      </c>
      <c r="AD44" s="89">
        <v>61</v>
      </c>
      <c r="AE44" s="89">
        <v>55</v>
      </c>
      <c r="AF44" s="89">
        <v>45</v>
      </c>
      <c r="AG44" s="89">
        <v>38</v>
      </c>
      <c r="AH44" s="89">
        <v>39</v>
      </c>
      <c r="AI44" s="89">
        <v>36</v>
      </c>
      <c r="AJ44" s="89">
        <v>42</v>
      </c>
      <c r="AK44" s="89">
        <v>37</v>
      </c>
    </row>
    <row r="45" spans="1:37" x14ac:dyDescent="0.35">
      <c r="A45" s="88" t="s">
        <v>130</v>
      </c>
      <c r="B45" s="89">
        <v>186</v>
      </c>
      <c r="C45" s="89">
        <v>176</v>
      </c>
      <c r="D45" s="89">
        <v>164</v>
      </c>
      <c r="E45" s="89">
        <v>133</v>
      </c>
      <c r="F45" s="89">
        <v>107</v>
      </c>
      <c r="G45" s="89">
        <v>117</v>
      </c>
      <c r="H45" s="89">
        <v>107</v>
      </c>
      <c r="I45" s="89">
        <v>109</v>
      </c>
      <c r="J45" s="89">
        <v>87</v>
      </c>
      <c r="K45" s="89">
        <v>91</v>
      </c>
      <c r="L45" s="89">
        <v>102</v>
      </c>
      <c r="M45" s="89">
        <v>120</v>
      </c>
      <c r="N45" s="89">
        <v>158</v>
      </c>
      <c r="O45" s="89">
        <v>147</v>
      </c>
      <c r="P45" s="89">
        <v>123</v>
      </c>
      <c r="Q45" s="89">
        <v>101</v>
      </c>
      <c r="R45" s="89">
        <v>78</v>
      </c>
      <c r="S45" s="89">
        <v>99</v>
      </c>
      <c r="T45" s="89">
        <v>83</v>
      </c>
      <c r="U45" s="89">
        <v>89</v>
      </c>
      <c r="V45" s="89">
        <v>84</v>
      </c>
      <c r="W45" s="89">
        <v>82</v>
      </c>
      <c r="X45" s="89">
        <v>90</v>
      </c>
      <c r="Y45" s="89">
        <v>116</v>
      </c>
      <c r="Z45" s="89">
        <v>205</v>
      </c>
      <c r="AA45" s="89">
        <v>186</v>
      </c>
      <c r="AB45" s="89">
        <v>215</v>
      </c>
      <c r="AC45" s="89">
        <v>337</v>
      </c>
      <c r="AD45" s="89">
        <v>242</v>
      </c>
      <c r="AE45" s="89">
        <v>226</v>
      </c>
      <c r="AF45" s="89">
        <v>166</v>
      </c>
      <c r="AG45" s="89">
        <v>132</v>
      </c>
      <c r="AH45" s="89">
        <v>118</v>
      </c>
      <c r="AI45" s="89">
        <v>108</v>
      </c>
      <c r="AJ45" s="89">
        <v>108</v>
      </c>
      <c r="AK45" s="89">
        <v>127</v>
      </c>
    </row>
    <row r="46" spans="1:37" x14ac:dyDescent="0.35">
      <c r="A46" s="88" t="s">
        <v>132</v>
      </c>
      <c r="B46" s="89">
        <v>2910</v>
      </c>
      <c r="C46" s="89">
        <v>2757</v>
      </c>
      <c r="D46" s="89">
        <v>2614</v>
      </c>
      <c r="E46" s="89">
        <v>2007</v>
      </c>
      <c r="F46" s="89">
        <v>1703</v>
      </c>
      <c r="G46" s="89">
        <v>2104</v>
      </c>
      <c r="H46" s="89">
        <v>1868</v>
      </c>
      <c r="I46" s="89">
        <v>1820</v>
      </c>
      <c r="J46" s="89">
        <v>1675</v>
      </c>
      <c r="K46" s="89">
        <v>1825</v>
      </c>
      <c r="L46" s="89">
        <v>1931</v>
      </c>
      <c r="M46" s="89">
        <v>2383</v>
      </c>
      <c r="N46" s="89">
        <v>2953</v>
      </c>
      <c r="O46" s="89">
        <v>2570</v>
      </c>
      <c r="P46" s="89">
        <v>2606</v>
      </c>
      <c r="Q46" s="89">
        <v>2013</v>
      </c>
      <c r="R46" s="89">
        <v>1742</v>
      </c>
      <c r="S46" s="89">
        <v>1996</v>
      </c>
      <c r="T46" s="89">
        <v>1909</v>
      </c>
      <c r="U46" s="89">
        <v>1887</v>
      </c>
      <c r="V46" s="89">
        <v>1741</v>
      </c>
      <c r="W46" s="89">
        <v>1855</v>
      </c>
      <c r="X46" s="89">
        <v>2002</v>
      </c>
      <c r="Y46" s="89">
        <v>2337</v>
      </c>
      <c r="Z46" s="89">
        <v>2779</v>
      </c>
      <c r="AA46" s="89">
        <v>2606</v>
      </c>
      <c r="AB46" s="89">
        <v>2932</v>
      </c>
      <c r="AC46" s="89">
        <v>8949</v>
      </c>
      <c r="AD46" s="89">
        <v>6331</v>
      </c>
      <c r="AE46" s="89">
        <v>5239</v>
      </c>
      <c r="AF46" s="89">
        <v>4419</v>
      </c>
      <c r="AG46" s="89">
        <v>3641</v>
      </c>
      <c r="AH46" s="89">
        <v>3066</v>
      </c>
      <c r="AI46" s="89">
        <v>2670</v>
      </c>
      <c r="AJ46" s="89">
        <v>2673</v>
      </c>
      <c r="AK46" s="89">
        <v>2901</v>
      </c>
    </row>
    <row r="47" spans="1:37" x14ac:dyDescent="0.35">
      <c r="A47" s="88" t="s">
        <v>131</v>
      </c>
      <c r="B47" s="89">
        <v>1755</v>
      </c>
      <c r="C47" s="89">
        <v>1677</v>
      </c>
      <c r="D47" s="89">
        <v>1586</v>
      </c>
      <c r="E47" s="89">
        <v>1158</v>
      </c>
      <c r="F47" s="89">
        <v>997</v>
      </c>
      <c r="G47" s="89">
        <v>1265</v>
      </c>
      <c r="H47" s="89">
        <v>1107</v>
      </c>
      <c r="I47" s="89">
        <v>1108</v>
      </c>
      <c r="J47" s="89">
        <v>1069</v>
      </c>
      <c r="K47" s="89">
        <v>1139</v>
      </c>
      <c r="L47" s="89">
        <v>1200</v>
      </c>
      <c r="M47" s="89">
        <v>1482</v>
      </c>
      <c r="N47" s="89">
        <v>1783</v>
      </c>
      <c r="O47" s="89">
        <v>1541</v>
      </c>
      <c r="P47" s="89">
        <v>1579</v>
      </c>
      <c r="Q47" s="89">
        <v>1246</v>
      </c>
      <c r="R47" s="89">
        <v>1089</v>
      </c>
      <c r="S47" s="89">
        <v>1248</v>
      </c>
      <c r="T47" s="89">
        <v>1203</v>
      </c>
      <c r="U47" s="89">
        <v>1178</v>
      </c>
      <c r="V47" s="89">
        <v>1084</v>
      </c>
      <c r="W47" s="89">
        <v>1154</v>
      </c>
      <c r="X47" s="89">
        <v>1289</v>
      </c>
      <c r="Y47" s="89">
        <v>1449</v>
      </c>
      <c r="Z47" s="89">
        <v>1747</v>
      </c>
      <c r="AA47" s="89">
        <v>1621</v>
      </c>
      <c r="AB47" s="89">
        <v>1847</v>
      </c>
      <c r="AC47" s="89">
        <v>6230</v>
      </c>
      <c r="AD47" s="89">
        <v>4426</v>
      </c>
      <c r="AE47" s="89">
        <v>3672</v>
      </c>
      <c r="AF47" s="89">
        <v>3096</v>
      </c>
      <c r="AG47" s="89">
        <v>2531</v>
      </c>
      <c r="AH47" s="89">
        <v>2080</v>
      </c>
      <c r="AI47" s="89">
        <v>1783</v>
      </c>
      <c r="AJ47" s="89">
        <v>1797</v>
      </c>
      <c r="AK47" s="89">
        <v>1922</v>
      </c>
    </row>
    <row r="48" spans="1:37" x14ac:dyDescent="0.35">
      <c r="A48" s="88" t="s">
        <v>133</v>
      </c>
      <c r="B48" s="89">
        <v>2910</v>
      </c>
      <c r="C48" s="89">
        <v>2757</v>
      </c>
      <c r="D48" s="89">
        <v>2614</v>
      </c>
      <c r="E48" s="89">
        <v>2007</v>
      </c>
      <c r="F48" s="89">
        <v>1703</v>
      </c>
      <c r="G48" s="89">
        <v>2104</v>
      </c>
      <c r="H48" s="89">
        <v>1868</v>
      </c>
      <c r="I48" s="89">
        <v>1820</v>
      </c>
      <c r="J48" s="89">
        <v>1675</v>
      </c>
      <c r="K48" s="89">
        <v>1825</v>
      </c>
      <c r="L48" s="89">
        <v>1931</v>
      </c>
      <c r="M48" s="89">
        <v>2383</v>
      </c>
      <c r="N48" s="89">
        <v>2953</v>
      </c>
      <c r="O48" s="89">
        <v>2570</v>
      </c>
      <c r="P48" s="89">
        <v>2606</v>
      </c>
      <c r="Q48" s="89">
        <v>2013</v>
      </c>
      <c r="R48" s="89">
        <v>1742</v>
      </c>
      <c r="S48" s="89">
        <v>1996</v>
      </c>
      <c r="T48" s="89">
        <v>1909</v>
      </c>
      <c r="U48" s="89">
        <v>1887</v>
      </c>
      <c r="V48" s="89">
        <v>1741</v>
      </c>
      <c r="W48" s="89">
        <v>1855</v>
      </c>
      <c r="X48" s="89">
        <v>2002</v>
      </c>
      <c r="Y48" s="89">
        <v>2337</v>
      </c>
      <c r="Z48" s="89">
        <v>2779</v>
      </c>
      <c r="AA48" s="89">
        <v>2606</v>
      </c>
      <c r="AB48" s="89">
        <v>2932</v>
      </c>
      <c r="AC48" s="89">
        <v>8949</v>
      </c>
      <c r="AD48" s="89">
        <v>6331</v>
      </c>
      <c r="AE48" s="89">
        <v>5239</v>
      </c>
      <c r="AF48" s="89">
        <v>4419</v>
      </c>
      <c r="AG48" s="89">
        <v>3641</v>
      </c>
      <c r="AH48" s="89">
        <v>3066</v>
      </c>
      <c r="AI48" s="89">
        <v>2670</v>
      </c>
      <c r="AJ48" s="89">
        <v>2673</v>
      </c>
      <c r="AK48" s="89">
        <v>2901</v>
      </c>
    </row>
    <row r="49" spans="1:37" x14ac:dyDescent="0.35">
      <c r="A49" s="88" t="s">
        <v>87</v>
      </c>
      <c r="B49" s="89">
        <v>26157</v>
      </c>
      <c r="C49" s="89">
        <v>24804</v>
      </c>
      <c r="D49" s="89">
        <v>23962</v>
      </c>
      <c r="E49" s="89">
        <v>19603</v>
      </c>
      <c r="F49" s="89">
        <v>16602</v>
      </c>
      <c r="G49" s="89">
        <v>20392</v>
      </c>
      <c r="H49" s="89">
        <v>18149</v>
      </c>
      <c r="I49" s="89">
        <v>17903</v>
      </c>
      <c r="J49" s="89">
        <v>15939</v>
      </c>
      <c r="K49" s="89">
        <v>17095</v>
      </c>
      <c r="L49" s="89">
        <v>18216</v>
      </c>
      <c r="M49" s="89">
        <v>20635</v>
      </c>
      <c r="N49" s="89">
        <v>25479</v>
      </c>
      <c r="O49" s="89">
        <v>23038</v>
      </c>
      <c r="P49" s="89">
        <v>23336</v>
      </c>
      <c r="Q49" s="89">
        <v>18321</v>
      </c>
      <c r="R49" s="89">
        <v>16073</v>
      </c>
      <c r="S49" s="89">
        <v>18939</v>
      </c>
      <c r="T49" s="89">
        <v>17808</v>
      </c>
      <c r="U49" s="89">
        <v>17948</v>
      </c>
      <c r="V49" s="89">
        <v>15789</v>
      </c>
      <c r="W49" s="89">
        <v>17065</v>
      </c>
      <c r="X49" s="89">
        <v>18377</v>
      </c>
      <c r="Y49" s="89">
        <v>20055</v>
      </c>
      <c r="Z49" s="89">
        <v>24873</v>
      </c>
      <c r="AA49" s="89">
        <v>22794</v>
      </c>
      <c r="AB49" s="89">
        <v>25551</v>
      </c>
      <c r="AC49" s="89">
        <v>64616</v>
      </c>
      <c r="AD49" s="89">
        <v>46920</v>
      </c>
      <c r="AE49" s="89">
        <v>40464</v>
      </c>
      <c r="AF49" s="89">
        <v>34476</v>
      </c>
      <c r="AG49" s="89">
        <v>28535</v>
      </c>
      <c r="AH49" s="89">
        <v>24489</v>
      </c>
      <c r="AI49" s="89">
        <v>21997</v>
      </c>
      <c r="AJ49" s="89">
        <v>22824</v>
      </c>
      <c r="AK49" s="89">
        <v>23912</v>
      </c>
    </row>
    <row r="50" spans="1:37" x14ac:dyDescent="0.35">
      <c r="A50" s="88" t="s">
        <v>134</v>
      </c>
      <c r="B50" s="89">
        <v>137</v>
      </c>
      <c r="C50" s="89">
        <v>127</v>
      </c>
      <c r="D50" s="89">
        <v>120</v>
      </c>
      <c r="E50" s="89">
        <v>108</v>
      </c>
      <c r="F50" s="89">
        <v>84</v>
      </c>
      <c r="G50" s="89">
        <v>109</v>
      </c>
      <c r="H50" s="89">
        <v>89</v>
      </c>
      <c r="I50" s="89">
        <v>83</v>
      </c>
      <c r="J50" s="89">
        <v>78</v>
      </c>
      <c r="K50" s="89">
        <v>72</v>
      </c>
      <c r="L50" s="89">
        <v>73</v>
      </c>
      <c r="M50" s="89">
        <v>93</v>
      </c>
      <c r="N50" s="89">
        <v>117</v>
      </c>
      <c r="O50" s="89">
        <v>108</v>
      </c>
      <c r="P50" s="89">
        <v>109</v>
      </c>
      <c r="Q50" s="89">
        <v>87</v>
      </c>
      <c r="R50" s="89">
        <v>67</v>
      </c>
      <c r="S50" s="89">
        <v>86</v>
      </c>
      <c r="T50" s="89">
        <v>88</v>
      </c>
      <c r="U50" s="89">
        <v>84</v>
      </c>
      <c r="V50" s="89">
        <v>83</v>
      </c>
      <c r="W50" s="89">
        <v>75</v>
      </c>
      <c r="X50" s="89">
        <v>90</v>
      </c>
      <c r="Y50" s="89">
        <v>96</v>
      </c>
      <c r="Z50" s="89">
        <v>152</v>
      </c>
      <c r="AA50" s="89">
        <v>130</v>
      </c>
      <c r="AB50" s="89">
        <v>130</v>
      </c>
      <c r="AC50" s="89">
        <v>219</v>
      </c>
      <c r="AD50" s="89">
        <v>176</v>
      </c>
      <c r="AE50" s="89">
        <v>169</v>
      </c>
      <c r="AF50" s="89">
        <v>147</v>
      </c>
      <c r="AG50" s="89">
        <v>127</v>
      </c>
      <c r="AH50" s="89">
        <v>115</v>
      </c>
      <c r="AI50" s="89">
        <v>105</v>
      </c>
      <c r="AJ50" s="89">
        <v>110</v>
      </c>
      <c r="AK50" s="89">
        <v>130</v>
      </c>
    </row>
    <row r="51" spans="1:37" x14ac:dyDescent="0.35">
      <c r="A51" s="88" t="s">
        <v>135</v>
      </c>
      <c r="B51" s="89">
        <v>153</v>
      </c>
      <c r="C51" s="89">
        <v>141</v>
      </c>
      <c r="D51" s="89">
        <v>135</v>
      </c>
      <c r="E51" s="89">
        <v>120</v>
      </c>
      <c r="F51" s="89">
        <v>90</v>
      </c>
      <c r="G51" s="89">
        <v>118</v>
      </c>
      <c r="H51" s="89">
        <v>97</v>
      </c>
      <c r="I51" s="89">
        <v>93</v>
      </c>
      <c r="J51" s="89">
        <v>87</v>
      </c>
      <c r="K51" s="89">
        <v>85</v>
      </c>
      <c r="L51" s="89">
        <v>85</v>
      </c>
      <c r="M51" s="89">
        <v>106</v>
      </c>
      <c r="N51" s="89">
        <v>131</v>
      </c>
      <c r="O51" s="89">
        <v>121</v>
      </c>
      <c r="P51" s="89">
        <v>122</v>
      </c>
      <c r="Q51" s="89">
        <v>95</v>
      </c>
      <c r="R51" s="89">
        <v>74</v>
      </c>
      <c r="S51" s="89">
        <v>94</v>
      </c>
      <c r="T51" s="89">
        <v>96</v>
      </c>
      <c r="U51" s="89">
        <v>93</v>
      </c>
      <c r="V51" s="89">
        <v>91</v>
      </c>
      <c r="W51" s="89">
        <v>84</v>
      </c>
      <c r="X51" s="89">
        <v>100</v>
      </c>
      <c r="Y51" s="89">
        <v>109</v>
      </c>
      <c r="Z51" s="89">
        <v>163</v>
      </c>
      <c r="AA51" s="89">
        <v>144</v>
      </c>
      <c r="AB51" s="89">
        <v>142</v>
      </c>
      <c r="AC51" s="89">
        <v>226</v>
      </c>
      <c r="AD51" s="89">
        <v>185</v>
      </c>
      <c r="AE51" s="89">
        <v>178</v>
      </c>
      <c r="AF51" s="89">
        <v>155</v>
      </c>
      <c r="AG51" s="89">
        <v>134</v>
      </c>
      <c r="AH51" s="89">
        <v>121</v>
      </c>
      <c r="AI51" s="89">
        <v>113</v>
      </c>
      <c r="AJ51" s="89">
        <v>119</v>
      </c>
      <c r="AK51" s="89">
        <v>140</v>
      </c>
    </row>
    <row r="52" spans="1:37" x14ac:dyDescent="0.35">
      <c r="A52" s="88" t="s">
        <v>136</v>
      </c>
      <c r="B52" s="89">
        <v>440</v>
      </c>
      <c r="C52" s="89">
        <v>414</v>
      </c>
      <c r="D52" s="89">
        <v>427</v>
      </c>
      <c r="E52" s="89">
        <v>376</v>
      </c>
      <c r="F52" s="89">
        <v>297</v>
      </c>
      <c r="G52" s="89">
        <v>319</v>
      </c>
      <c r="H52" s="89">
        <v>281</v>
      </c>
      <c r="I52" s="89">
        <v>266</v>
      </c>
      <c r="J52" s="89">
        <v>254</v>
      </c>
      <c r="K52" s="89">
        <v>289</v>
      </c>
      <c r="L52" s="89">
        <v>385</v>
      </c>
      <c r="M52" s="89">
        <v>381</v>
      </c>
      <c r="N52" s="89">
        <v>485</v>
      </c>
      <c r="O52" s="89">
        <v>375</v>
      </c>
      <c r="P52" s="89">
        <v>403</v>
      </c>
      <c r="Q52" s="89">
        <v>306</v>
      </c>
      <c r="R52" s="89">
        <v>273</v>
      </c>
      <c r="S52" s="89">
        <v>286</v>
      </c>
      <c r="T52" s="89">
        <v>253</v>
      </c>
      <c r="U52" s="89">
        <v>244</v>
      </c>
      <c r="V52" s="89">
        <v>225</v>
      </c>
      <c r="W52" s="89">
        <v>252</v>
      </c>
      <c r="X52" s="89">
        <v>327</v>
      </c>
      <c r="Y52" s="89">
        <v>363</v>
      </c>
      <c r="Z52" s="89">
        <v>403</v>
      </c>
      <c r="AA52" s="89">
        <v>398</v>
      </c>
      <c r="AB52" s="89">
        <v>477</v>
      </c>
      <c r="AC52" s="89">
        <v>1625</v>
      </c>
      <c r="AD52" s="89">
        <v>1253</v>
      </c>
      <c r="AE52" s="89">
        <v>814</v>
      </c>
      <c r="AF52" s="89">
        <v>691</v>
      </c>
      <c r="AG52" s="89">
        <v>539</v>
      </c>
      <c r="AH52" s="89">
        <v>445</v>
      </c>
      <c r="AI52" s="89">
        <v>401</v>
      </c>
      <c r="AJ52" s="89">
        <v>460</v>
      </c>
      <c r="AK52" s="89">
        <v>478</v>
      </c>
    </row>
    <row r="53" spans="1:37" x14ac:dyDescent="0.35">
      <c r="A53" s="88" t="s">
        <v>137</v>
      </c>
      <c r="B53" s="89">
        <v>16</v>
      </c>
      <c r="C53" s="89">
        <v>14</v>
      </c>
      <c r="D53" s="89">
        <v>15</v>
      </c>
      <c r="E53" s="89">
        <v>12</v>
      </c>
      <c r="F53" s="89">
        <v>6</v>
      </c>
      <c r="G53" s="89">
        <v>9</v>
      </c>
      <c r="H53" s="89">
        <v>8</v>
      </c>
      <c r="I53" s="89">
        <v>10</v>
      </c>
      <c r="J53" s="89">
        <v>9</v>
      </c>
      <c r="K53" s="89">
        <v>13</v>
      </c>
      <c r="L53" s="89">
        <v>12</v>
      </c>
      <c r="M53" s="89">
        <v>13</v>
      </c>
      <c r="N53" s="89">
        <v>14</v>
      </c>
      <c r="O53" s="89">
        <v>13</v>
      </c>
      <c r="P53" s="89">
        <v>13</v>
      </c>
      <c r="Q53" s="89">
        <v>8</v>
      </c>
      <c r="R53" s="89">
        <v>7</v>
      </c>
      <c r="S53" s="89">
        <v>8</v>
      </c>
      <c r="T53" s="89">
        <v>8</v>
      </c>
      <c r="U53" s="89">
        <v>9</v>
      </c>
      <c r="V53" s="89">
        <v>8</v>
      </c>
      <c r="W53" s="89">
        <v>9</v>
      </c>
      <c r="X53" s="89">
        <v>10</v>
      </c>
      <c r="Y53" s="89">
        <v>13</v>
      </c>
      <c r="Z53" s="89">
        <v>11</v>
      </c>
      <c r="AA53" s="89">
        <v>14</v>
      </c>
      <c r="AB53" s="89">
        <v>12</v>
      </c>
      <c r="AC53" s="89">
        <v>7</v>
      </c>
      <c r="AD53" s="89">
        <v>9</v>
      </c>
      <c r="AE53" s="89">
        <v>9</v>
      </c>
      <c r="AF53" s="89">
        <v>8</v>
      </c>
      <c r="AG53" s="89">
        <v>7</v>
      </c>
      <c r="AH53" s="89">
        <v>6</v>
      </c>
      <c r="AI53" s="89">
        <v>8</v>
      </c>
      <c r="AJ53" s="89">
        <v>9</v>
      </c>
      <c r="AK53" s="89">
        <v>10</v>
      </c>
    </row>
    <row r="54" spans="1:37" x14ac:dyDescent="0.35">
      <c r="A54" s="88" t="s">
        <v>138</v>
      </c>
      <c r="B54" s="89">
        <v>138</v>
      </c>
      <c r="C54" s="89">
        <v>132</v>
      </c>
      <c r="D54" s="89">
        <v>128</v>
      </c>
      <c r="E54" s="89">
        <v>103</v>
      </c>
      <c r="F54" s="89">
        <v>74</v>
      </c>
      <c r="G54" s="89">
        <v>81</v>
      </c>
      <c r="H54" s="89">
        <v>73</v>
      </c>
      <c r="I54" s="89">
        <v>57</v>
      </c>
      <c r="J54" s="89">
        <v>60</v>
      </c>
      <c r="K54" s="89">
        <v>56</v>
      </c>
      <c r="L54" s="89">
        <v>60</v>
      </c>
      <c r="M54" s="89">
        <v>82</v>
      </c>
      <c r="N54" s="89">
        <v>106</v>
      </c>
      <c r="O54" s="89">
        <v>95</v>
      </c>
      <c r="P54" s="89">
        <v>90</v>
      </c>
      <c r="Q54" s="89">
        <v>74</v>
      </c>
      <c r="R54" s="89">
        <v>47</v>
      </c>
      <c r="S54" s="89">
        <v>64</v>
      </c>
      <c r="T54" s="89">
        <v>68</v>
      </c>
      <c r="U54" s="89">
        <v>55</v>
      </c>
      <c r="V54" s="89">
        <v>51</v>
      </c>
      <c r="W54" s="89">
        <v>59</v>
      </c>
      <c r="X54" s="89">
        <v>63</v>
      </c>
      <c r="Y54" s="89">
        <v>88</v>
      </c>
      <c r="Z54" s="89">
        <v>101</v>
      </c>
      <c r="AA54" s="89">
        <v>86</v>
      </c>
      <c r="AB54" s="89">
        <v>91</v>
      </c>
      <c r="AC54" s="89">
        <v>143</v>
      </c>
      <c r="AD54" s="89">
        <v>110</v>
      </c>
      <c r="AE54" s="89">
        <v>109</v>
      </c>
      <c r="AF54" s="89">
        <v>95</v>
      </c>
      <c r="AG54" s="89">
        <v>81</v>
      </c>
      <c r="AH54" s="89">
        <v>64</v>
      </c>
      <c r="AI54" s="89">
        <v>60</v>
      </c>
      <c r="AJ54" s="89">
        <v>75</v>
      </c>
      <c r="AK54" s="89">
        <v>95</v>
      </c>
    </row>
    <row r="55" spans="1:37" x14ac:dyDescent="0.35">
      <c r="A55" s="88" t="s">
        <v>139</v>
      </c>
      <c r="B55" s="89">
        <v>134</v>
      </c>
      <c r="C55" s="89">
        <v>124</v>
      </c>
      <c r="D55" s="89">
        <v>124</v>
      </c>
      <c r="E55" s="89">
        <v>97</v>
      </c>
      <c r="F55" s="89">
        <v>88</v>
      </c>
      <c r="G55" s="89">
        <v>127</v>
      </c>
      <c r="H55" s="89">
        <v>110</v>
      </c>
      <c r="I55" s="89">
        <v>114</v>
      </c>
      <c r="J55" s="89">
        <v>95</v>
      </c>
      <c r="K55" s="89">
        <v>97</v>
      </c>
      <c r="L55" s="89">
        <v>102</v>
      </c>
      <c r="M55" s="89">
        <v>118</v>
      </c>
      <c r="N55" s="89">
        <v>143</v>
      </c>
      <c r="O55" s="89">
        <v>134</v>
      </c>
      <c r="P55" s="89">
        <v>136</v>
      </c>
      <c r="Q55" s="89">
        <v>99</v>
      </c>
      <c r="R55" s="89">
        <v>87</v>
      </c>
      <c r="S55" s="89">
        <v>112</v>
      </c>
      <c r="T55" s="89">
        <v>106</v>
      </c>
      <c r="U55" s="89">
        <v>92</v>
      </c>
      <c r="V55" s="89">
        <v>81</v>
      </c>
      <c r="W55" s="89">
        <v>79</v>
      </c>
      <c r="X55" s="89">
        <v>80</v>
      </c>
      <c r="Y55" s="89">
        <v>87</v>
      </c>
      <c r="Z55" s="89">
        <v>101</v>
      </c>
      <c r="AA55" s="89">
        <v>91</v>
      </c>
      <c r="AB55" s="89">
        <v>112</v>
      </c>
      <c r="AC55" s="89">
        <v>190</v>
      </c>
      <c r="AD55" s="89">
        <v>167</v>
      </c>
      <c r="AE55" s="89">
        <v>177</v>
      </c>
      <c r="AF55" s="89">
        <v>151</v>
      </c>
      <c r="AG55" s="89">
        <v>145</v>
      </c>
      <c r="AH55" s="89">
        <v>116</v>
      </c>
      <c r="AI55" s="89">
        <v>107</v>
      </c>
      <c r="AJ55" s="89">
        <v>116</v>
      </c>
      <c r="AK55" s="89">
        <v>112</v>
      </c>
    </row>
    <row r="56" spans="1:37" x14ac:dyDescent="0.35">
      <c r="A56" s="88" t="s">
        <v>140</v>
      </c>
      <c r="B56" s="89">
        <v>36</v>
      </c>
      <c r="C56" s="89">
        <v>34</v>
      </c>
      <c r="D56" s="89">
        <v>35</v>
      </c>
      <c r="E56" s="89">
        <v>32</v>
      </c>
      <c r="F56" s="89">
        <v>24</v>
      </c>
      <c r="G56" s="89">
        <v>28</v>
      </c>
      <c r="H56" s="89">
        <v>26</v>
      </c>
      <c r="I56" s="89">
        <v>28</v>
      </c>
      <c r="J56" s="89">
        <v>24</v>
      </c>
      <c r="K56" s="89">
        <v>20</v>
      </c>
      <c r="L56" s="89">
        <v>23</v>
      </c>
      <c r="M56" s="89">
        <v>29</v>
      </c>
      <c r="N56" s="89">
        <v>35</v>
      </c>
      <c r="O56" s="89">
        <v>29</v>
      </c>
      <c r="P56" s="89">
        <v>27</v>
      </c>
      <c r="Q56" s="89">
        <v>17</v>
      </c>
      <c r="R56" s="89">
        <v>14</v>
      </c>
      <c r="S56" s="89">
        <v>19</v>
      </c>
      <c r="T56" s="89">
        <v>20</v>
      </c>
      <c r="U56" s="89">
        <v>20</v>
      </c>
      <c r="V56" s="89">
        <v>21</v>
      </c>
      <c r="W56" s="89">
        <v>19</v>
      </c>
      <c r="X56" s="89">
        <v>23</v>
      </c>
      <c r="Y56" s="89">
        <v>24</v>
      </c>
      <c r="Z56" s="89">
        <v>30</v>
      </c>
      <c r="AA56" s="89">
        <v>28</v>
      </c>
      <c r="AB56" s="89">
        <v>36</v>
      </c>
      <c r="AC56" s="89">
        <v>51</v>
      </c>
      <c r="AD56" s="89">
        <v>35</v>
      </c>
      <c r="AE56" s="89">
        <v>35</v>
      </c>
      <c r="AF56" s="89">
        <v>28</v>
      </c>
      <c r="AG56" s="89">
        <v>17</v>
      </c>
      <c r="AH56" s="89">
        <v>21</v>
      </c>
      <c r="AI56" s="89">
        <v>26</v>
      </c>
      <c r="AJ56" s="89">
        <v>24</v>
      </c>
      <c r="AK56" s="89">
        <v>32</v>
      </c>
    </row>
    <row r="57" spans="1:37" x14ac:dyDescent="0.35">
      <c r="A57" s="88" t="s">
        <v>141</v>
      </c>
      <c r="B57" s="89">
        <v>163</v>
      </c>
      <c r="C57" s="89">
        <v>167</v>
      </c>
      <c r="D57" s="89">
        <v>162</v>
      </c>
      <c r="E57" s="89">
        <v>127</v>
      </c>
      <c r="F57" s="89">
        <v>108</v>
      </c>
      <c r="G57" s="89">
        <v>115</v>
      </c>
      <c r="H57" s="89">
        <v>99</v>
      </c>
      <c r="I57" s="89">
        <v>108</v>
      </c>
      <c r="J57" s="89">
        <v>90</v>
      </c>
      <c r="K57" s="89">
        <v>91</v>
      </c>
      <c r="L57" s="89">
        <v>108</v>
      </c>
      <c r="M57" s="89">
        <v>123</v>
      </c>
      <c r="N57" s="89">
        <v>133</v>
      </c>
      <c r="O57" s="89">
        <v>132</v>
      </c>
      <c r="P57" s="89">
        <v>142</v>
      </c>
      <c r="Q57" s="89">
        <v>123</v>
      </c>
      <c r="R57" s="89">
        <v>108</v>
      </c>
      <c r="S57" s="89">
        <v>102</v>
      </c>
      <c r="T57" s="89">
        <v>89</v>
      </c>
      <c r="U57" s="89">
        <v>102</v>
      </c>
      <c r="V57" s="89">
        <v>95</v>
      </c>
      <c r="W57" s="89">
        <v>98</v>
      </c>
      <c r="X57" s="89">
        <v>106</v>
      </c>
      <c r="Y57" s="89">
        <v>104</v>
      </c>
      <c r="Z57" s="89">
        <v>135</v>
      </c>
      <c r="AA57" s="89">
        <v>124</v>
      </c>
      <c r="AB57" s="89">
        <v>157</v>
      </c>
      <c r="AC57" s="89">
        <v>293</v>
      </c>
      <c r="AD57" s="89">
        <v>191</v>
      </c>
      <c r="AE57" s="89">
        <v>161</v>
      </c>
      <c r="AF57" s="89">
        <v>128</v>
      </c>
      <c r="AG57" s="89">
        <v>100</v>
      </c>
      <c r="AH57" s="89">
        <v>96</v>
      </c>
      <c r="AI57" s="89">
        <v>87</v>
      </c>
      <c r="AJ57" s="89">
        <v>90</v>
      </c>
      <c r="AK57" s="89">
        <v>87</v>
      </c>
    </row>
    <row r="58" spans="1:37" x14ac:dyDescent="0.35">
      <c r="A58" s="88" t="s">
        <v>142</v>
      </c>
      <c r="B58" s="89">
        <v>23</v>
      </c>
      <c r="C58" s="89">
        <v>24</v>
      </c>
      <c r="D58" s="89">
        <v>23</v>
      </c>
      <c r="E58" s="89">
        <v>18</v>
      </c>
      <c r="F58" s="89">
        <v>16</v>
      </c>
      <c r="G58" s="89">
        <v>21</v>
      </c>
      <c r="H58" s="89">
        <v>19</v>
      </c>
      <c r="I58" s="89">
        <v>18</v>
      </c>
      <c r="J58" s="89">
        <v>14</v>
      </c>
      <c r="K58" s="89">
        <v>14</v>
      </c>
      <c r="L58" s="89">
        <v>15</v>
      </c>
      <c r="M58" s="89">
        <v>15</v>
      </c>
      <c r="N58" s="89">
        <v>24</v>
      </c>
      <c r="O58" s="89">
        <v>17</v>
      </c>
      <c r="P58" s="89">
        <v>18</v>
      </c>
      <c r="Q58" s="89">
        <v>17</v>
      </c>
      <c r="R58" s="89">
        <v>16</v>
      </c>
      <c r="S58" s="89">
        <v>19</v>
      </c>
      <c r="T58" s="89">
        <v>20</v>
      </c>
      <c r="U58" s="89">
        <v>20</v>
      </c>
      <c r="V58" s="89">
        <v>18</v>
      </c>
      <c r="W58" s="89">
        <v>16</v>
      </c>
      <c r="X58" s="89">
        <v>13</v>
      </c>
      <c r="Y58" s="89">
        <v>17</v>
      </c>
      <c r="Z58" s="89">
        <v>24</v>
      </c>
      <c r="AA58" s="89">
        <v>26</v>
      </c>
      <c r="AB58" s="89">
        <v>24</v>
      </c>
      <c r="AC58" s="89">
        <v>28</v>
      </c>
      <c r="AD58" s="89">
        <v>37</v>
      </c>
      <c r="AE58" s="89">
        <v>39</v>
      </c>
      <c r="AF58" s="89">
        <v>41</v>
      </c>
      <c r="AG58" s="89">
        <v>37</v>
      </c>
      <c r="AH58" s="89">
        <v>34</v>
      </c>
      <c r="AI58" s="89">
        <v>29</v>
      </c>
      <c r="AJ58" s="89">
        <v>32</v>
      </c>
      <c r="AK58" s="89">
        <v>28</v>
      </c>
    </row>
    <row r="59" spans="1:37" x14ac:dyDescent="0.35">
      <c r="A59" s="88" t="s">
        <v>143</v>
      </c>
      <c r="B59" s="89">
        <v>1210</v>
      </c>
      <c r="C59" s="89">
        <v>1115</v>
      </c>
      <c r="D59" s="89">
        <v>1007</v>
      </c>
      <c r="E59" s="89">
        <v>781</v>
      </c>
      <c r="F59" s="89">
        <v>686</v>
      </c>
      <c r="G59" s="89">
        <v>834</v>
      </c>
      <c r="H59" s="89">
        <v>731</v>
      </c>
      <c r="I59" s="89">
        <v>727</v>
      </c>
      <c r="J59" s="89">
        <v>686</v>
      </c>
      <c r="K59" s="89">
        <v>722</v>
      </c>
      <c r="L59" s="89">
        <v>757</v>
      </c>
      <c r="M59" s="89">
        <v>920</v>
      </c>
      <c r="N59" s="89">
        <v>1244</v>
      </c>
      <c r="O59" s="89">
        <v>1132</v>
      </c>
      <c r="P59" s="89">
        <v>1106</v>
      </c>
      <c r="Q59" s="89">
        <v>823</v>
      </c>
      <c r="R59" s="89">
        <v>698</v>
      </c>
      <c r="S59" s="89">
        <v>812</v>
      </c>
      <c r="T59" s="89">
        <v>752</v>
      </c>
      <c r="U59" s="89">
        <v>748</v>
      </c>
      <c r="V59" s="89">
        <v>667</v>
      </c>
      <c r="W59" s="89">
        <v>684</v>
      </c>
      <c r="X59" s="89">
        <v>741</v>
      </c>
      <c r="Y59" s="89">
        <v>880</v>
      </c>
      <c r="Z59" s="89">
        <v>1106</v>
      </c>
      <c r="AA59" s="89">
        <v>1035</v>
      </c>
      <c r="AB59" s="89">
        <v>1131</v>
      </c>
      <c r="AC59" s="89">
        <v>2201</v>
      </c>
      <c r="AD59" s="89">
        <v>1538</v>
      </c>
      <c r="AE59" s="89">
        <v>1389</v>
      </c>
      <c r="AF59" s="89">
        <v>1211</v>
      </c>
      <c r="AG59" s="89">
        <v>1017</v>
      </c>
      <c r="AH59" s="89">
        <v>906</v>
      </c>
      <c r="AI59" s="89">
        <v>837</v>
      </c>
      <c r="AJ59" s="89">
        <v>892</v>
      </c>
      <c r="AK59" s="89">
        <v>1032</v>
      </c>
    </row>
    <row r="60" spans="1:37" x14ac:dyDescent="0.35">
      <c r="A60" s="88" t="s">
        <v>144</v>
      </c>
      <c r="B60" s="89">
        <v>204</v>
      </c>
      <c r="C60" s="89">
        <v>213</v>
      </c>
      <c r="D60" s="89">
        <v>233</v>
      </c>
      <c r="E60" s="89">
        <v>203</v>
      </c>
      <c r="F60" s="89">
        <v>170</v>
      </c>
      <c r="G60" s="89">
        <v>205</v>
      </c>
      <c r="H60" s="89">
        <v>174</v>
      </c>
      <c r="I60" s="89">
        <v>166</v>
      </c>
      <c r="J60" s="89">
        <v>149</v>
      </c>
      <c r="K60" s="89">
        <v>156</v>
      </c>
      <c r="L60" s="89">
        <v>153</v>
      </c>
      <c r="M60" s="89">
        <v>154</v>
      </c>
      <c r="N60" s="89">
        <v>176</v>
      </c>
      <c r="O60" s="89">
        <v>150</v>
      </c>
      <c r="P60" s="89">
        <v>187</v>
      </c>
      <c r="Q60" s="89">
        <v>156</v>
      </c>
      <c r="R60" s="89">
        <v>140</v>
      </c>
      <c r="S60" s="89">
        <v>168</v>
      </c>
      <c r="T60" s="89">
        <v>159</v>
      </c>
      <c r="U60" s="89">
        <v>176</v>
      </c>
      <c r="V60" s="89">
        <v>167</v>
      </c>
      <c r="W60" s="89">
        <v>161</v>
      </c>
      <c r="X60" s="89">
        <v>144</v>
      </c>
      <c r="Y60" s="89">
        <v>146</v>
      </c>
      <c r="Z60" s="89">
        <v>197</v>
      </c>
      <c r="AA60" s="89">
        <v>182</v>
      </c>
      <c r="AB60" s="89">
        <v>215</v>
      </c>
      <c r="AC60" s="89">
        <v>632</v>
      </c>
      <c r="AD60" s="89">
        <v>549</v>
      </c>
      <c r="AE60" s="89">
        <v>537</v>
      </c>
      <c r="AF60" s="89">
        <v>532</v>
      </c>
      <c r="AG60" s="89">
        <v>451</v>
      </c>
      <c r="AH60" s="89">
        <v>385</v>
      </c>
      <c r="AI60" s="89">
        <v>309</v>
      </c>
      <c r="AJ60" s="89">
        <v>302</v>
      </c>
      <c r="AK60" s="89">
        <v>295</v>
      </c>
    </row>
    <row r="61" spans="1:37" x14ac:dyDescent="0.35">
      <c r="A61" s="88" t="s">
        <v>145</v>
      </c>
      <c r="B61" s="89">
        <v>237</v>
      </c>
      <c r="C61" s="89">
        <v>219</v>
      </c>
      <c r="D61" s="89">
        <v>243</v>
      </c>
      <c r="E61" s="89">
        <v>219</v>
      </c>
      <c r="F61" s="89">
        <v>172</v>
      </c>
      <c r="G61" s="89">
        <v>250</v>
      </c>
      <c r="H61" s="89">
        <v>228</v>
      </c>
      <c r="I61" s="89">
        <v>228</v>
      </c>
      <c r="J61" s="89">
        <v>159</v>
      </c>
      <c r="K61" s="89">
        <v>166</v>
      </c>
      <c r="L61" s="89">
        <v>158</v>
      </c>
      <c r="M61" s="89">
        <v>188</v>
      </c>
      <c r="N61" s="89">
        <v>242</v>
      </c>
      <c r="O61" s="89">
        <v>218</v>
      </c>
      <c r="P61" s="89">
        <v>244</v>
      </c>
      <c r="Q61" s="89">
        <v>217</v>
      </c>
      <c r="R61" s="89">
        <v>167</v>
      </c>
      <c r="S61" s="89">
        <v>213</v>
      </c>
      <c r="T61" s="89">
        <v>230</v>
      </c>
      <c r="U61" s="89">
        <v>205</v>
      </c>
      <c r="V61" s="89">
        <v>161</v>
      </c>
      <c r="W61" s="89">
        <v>163</v>
      </c>
      <c r="X61" s="89">
        <v>164</v>
      </c>
      <c r="Y61" s="89">
        <v>188</v>
      </c>
      <c r="Z61" s="89">
        <v>226</v>
      </c>
      <c r="AA61" s="89">
        <v>223</v>
      </c>
      <c r="AB61" s="89">
        <v>251</v>
      </c>
      <c r="AC61" s="89">
        <v>340</v>
      </c>
      <c r="AD61" s="89">
        <v>347</v>
      </c>
      <c r="AE61" s="89">
        <v>365</v>
      </c>
      <c r="AF61" s="89">
        <v>329</v>
      </c>
      <c r="AG61" s="89">
        <v>271</v>
      </c>
      <c r="AH61" s="89">
        <v>225</v>
      </c>
      <c r="AI61" s="89">
        <v>205</v>
      </c>
      <c r="AJ61" s="89">
        <v>210</v>
      </c>
      <c r="AK61" s="89">
        <v>202</v>
      </c>
    </row>
    <row r="62" spans="1:37" x14ac:dyDescent="0.35">
      <c r="A62" s="88" t="s">
        <v>146</v>
      </c>
      <c r="B62" s="89">
        <v>264</v>
      </c>
      <c r="C62" s="89">
        <v>258</v>
      </c>
      <c r="D62" s="89">
        <v>244</v>
      </c>
      <c r="E62" s="89">
        <v>210</v>
      </c>
      <c r="F62" s="89">
        <v>172</v>
      </c>
      <c r="G62" s="89">
        <v>229</v>
      </c>
      <c r="H62" s="89">
        <v>201</v>
      </c>
      <c r="I62" s="89">
        <v>225</v>
      </c>
      <c r="J62" s="89">
        <v>176</v>
      </c>
      <c r="K62" s="89">
        <v>163</v>
      </c>
      <c r="L62" s="89">
        <v>159</v>
      </c>
      <c r="M62" s="89">
        <v>179</v>
      </c>
      <c r="N62" s="89">
        <v>242</v>
      </c>
      <c r="O62" s="89">
        <v>216</v>
      </c>
      <c r="P62" s="89">
        <v>229</v>
      </c>
      <c r="Q62" s="89">
        <v>182</v>
      </c>
      <c r="R62" s="89">
        <v>160</v>
      </c>
      <c r="S62" s="89">
        <v>230</v>
      </c>
      <c r="T62" s="89">
        <v>224</v>
      </c>
      <c r="U62" s="89">
        <v>232</v>
      </c>
      <c r="V62" s="89">
        <v>161</v>
      </c>
      <c r="W62" s="89">
        <v>181</v>
      </c>
      <c r="X62" s="89">
        <v>172</v>
      </c>
      <c r="Y62" s="89">
        <v>162</v>
      </c>
      <c r="Z62" s="89">
        <v>194</v>
      </c>
      <c r="AA62" s="89">
        <v>187</v>
      </c>
      <c r="AB62" s="89">
        <v>202</v>
      </c>
      <c r="AC62" s="89">
        <v>280</v>
      </c>
      <c r="AD62" s="89">
        <v>311</v>
      </c>
      <c r="AE62" s="89">
        <v>274</v>
      </c>
      <c r="AF62" s="89">
        <v>225</v>
      </c>
      <c r="AG62" s="89">
        <v>182</v>
      </c>
      <c r="AH62" s="89">
        <v>175</v>
      </c>
      <c r="AI62" s="89">
        <v>171</v>
      </c>
      <c r="AJ62" s="89">
        <v>166</v>
      </c>
      <c r="AK62" s="89">
        <v>178</v>
      </c>
    </row>
    <row r="63" spans="1:37" x14ac:dyDescent="0.35">
      <c r="A63" s="88" t="s">
        <v>147</v>
      </c>
      <c r="B63" s="89">
        <v>485</v>
      </c>
      <c r="C63" s="89">
        <v>421</v>
      </c>
      <c r="D63" s="89">
        <v>426</v>
      </c>
      <c r="E63" s="89">
        <v>325</v>
      </c>
      <c r="F63" s="89">
        <v>242</v>
      </c>
      <c r="G63" s="89">
        <v>294</v>
      </c>
      <c r="H63" s="89">
        <v>256</v>
      </c>
      <c r="I63" s="89">
        <v>256</v>
      </c>
      <c r="J63" s="89">
        <v>214</v>
      </c>
      <c r="K63" s="89">
        <v>220</v>
      </c>
      <c r="L63" s="89">
        <v>273</v>
      </c>
      <c r="M63" s="89">
        <v>305</v>
      </c>
      <c r="N63" s="89">
        <v>451</v>
      </c>
      <c r="O63" s="89">
        <v>410</v>
      </c>
      <c r="P63" s="89">
        <v>392</v>
      </c>
      <c r="Q63" s="89">
        <v>317</v>
      </c>
      <c r="R63" s="89">
        <v>234</v>
      </c>
      <c r="S63" s="89">
        <v>275</v>
      </c>
      <c r="T63" s="89">
        <v>256</v>
      </c>
      <c r="U63" s="89">
        <v>268</v>
      </c>
      <c r="V63" s="89">
        <v>216</v>
      </c>
      <c r="W63" s="89">
        <v>222</v>
      </c>
      <c r="X63" s="89">
        <v>238</v>
      </c>
      <c r="Y63" s="89">
        <v>309</v>
      </c>
      <c r="Z63" s="89">
        <v>427</v>
      </c>
      <c r="AA63" s="89">
        <v>391</v>
      </c>
      <c r="AB63" s="89">
        <v>416</v>
      </c>
      <c r="AC63" s="89">
        <v>691</v>
      </c>
      <c r="AD63" s="89">
        <v>506</v>
      </c>
      <c r="AE63" s="89">
        <v>414</v>
      </c>
      <c r="AF63" s="89">
        <v>381</v>
      </c>
      <c r="AG63" s="89">
        <v>324</v>
      </c>
      <c r="AH63" s="89">
        <v>293</v>
      </c>
      <c r="AI63" s="89">
        <v>262</v>
      </c>
      <c r="AJ63" s="89">
        <v>290</v>
      </c>
      <c r="AK63" s="89">
        <v>342</v>
      </c>
    </row>
    <row r="64" spans="1:37" x14ac:dyDescent="0.35">
      <c r="A64" s="88" t="s">
        <v>148</v>
      </c>
      <c r="B64" s="89">
        <v>60</v>
      </c>
      <c r="C64" s="89">
        <v>54</v>
      </c>
      <c r="D64" s="89">
        <v>46</v>
      </c>
      <c r="E64" s="89">
        <v>31</v>
      </c>
      <c r="F64" s="89">
        <v>31</v>
      </c>
      <c r="G64" s="89">
        <v>46</v>
      </c>
      <c r="H64" s="89">
        <v>38</v>
      </c>
      <c r="I64" s="89">
        <v>36</v>
      </c>
      <c r="J64" s="89">
        <v>36</v>
      </c>
      <c r="K64" s="89">
        <v>36</v>
      </c>
      <c r="L64" s="89">
        <v>32</v>
      </c>
      <c r="M64" s="89">
        <v>50</v>
      </c>
      <c r="N64" s="89">
        <v>58</v>
      </c>
      <c r="O64" s="89">
        <v>40</v>
      </c>
      <c r="P64" s="89">
        <v>49</v>
      </c>
      <c r="Q64" s="89">
        <v>31</v>
      </c>
      <c r="R64" s="89">
        <v>33</v>
      </c>
      <c r="S64" s="89">
        <v>37</v>
      </c>
      <c r="T64" s="89">
        <v>32</v>
      </c>
      <c r="U64" s="89">
        <v>36</v>
      </c>
      <c r="V64" s="89">
        <v>38</v>
      </c>
      <c r="W64" s="89">
        <v>38</v>
      </c>
      <c r="X64" s="89">
        <v>39</v>
      </c>
      <c r="Y64" s="89">
        <v>44</v>
      </c>
      <c r="Z64" s="89">
        <v>58</v>
      </c>
      <c r="AA64" s="89">
        <v>47</v>
      </c>
      <c r="AB64" s="89">
        <v>61</v>
      </c>
      <c r="AC64" s="89">
        <v>145</v>
      </c>
      <c r="AD64" s="89">
        <v>109</v>
      </c>
      <c r="AE64" s="89">
        <v>103</v>
      </c>
      <c r="AF64" s="89">
        <v>98</v>
      </c>
      <c r="AG64" s="89">
        <v>80</v>
      </c>
      <c r="AH64" s="89">
        <v>71</v>
      </c>
      <c r="AI64" s="89">
        <v>73</v>
      </c>
      <c r="AJ64" s="89">
        <v>81</v>
      </c>
      <c r="AK64" s="89">
        <v>97</v>
      </c>
    </row>
    <row r="65" spans="1:37" x14ac:dyDescent="0.35">
      <c r="A65" s="88" t="s">
        <v>149</v>
      </c>
      <c r="B65" s="89">
        <v>895</v>
      </c>
      <c r="C65" s="89">
        <v>863</v>
      </c>
      <c r="D65" s="89">
        <v>836</v>
      </c>
      <c r="E65" s="89">
        <v>674</v>
      </c>
      <c r="F65" s="89">
        <v>564</v>
      </c>
      <c r="G65" s="89">
        <v>726</v>
      </c>
      <c r="H65" s="89">
        <v>660</v>
      </c>
      <c r="I65" s="89">
        <v>648</v>
      </c>
      <c r="J65" s="89">
        <v>581</v>
      </c>
      <c r="K65" s="89">
        <v>624</v>
      </c>
      <c r="L65" s="89">
        <v>623</v>
      </c>
      <c r="M65" s="89">
        <v>710</v>
      </c>
      <c r="N65" s="89">
        <v>853</v>
      </c>
      <c r="O65" s="89">
        <v>770</v>
      </c>
      <c r="P65" s="89">
        <v>803</v>
      </c>
      <c r="Q65" s="89">
        <v>655</v>
      </c>
      <c r="R65" s="89">
        <v>539</v>
      </c>
      <c r="S65" s="89">
        <v>675</v>
      </c>
      <c r="T65" s="89">
        <v>644</v>
      </c>
      <c r="U65" s="89">
        <v>673</v>
      </c>
      <c r="V65" s="89">
        <v>538</v>
      </c>
      <c r="W65" s="89">
        <v>605</v>
      </c>
      <c r="X65" s="89">
        <v>635</v>
      </c>
      <c r="Y65" s="89">
        <v>693</v>
      </c>
      <c r="Z65" s="89">
        <v>853</v>
      </c>
      <c r="AA65" s="89">
        <v>790</v>
      </c>
      <c r="AB65" s="89">
        <v>899</v>
      </c>
      <c r="AC65" s="89">
        <v>2401</v>
      </c>
      <c r="AD65" s="89">
        <v>1573</v>
      </c>
      <c r="AE65" s="89">
        <v>1482</v>
      </c>
      <c r="AF65" s="89">
        <v>1260</v>
      </c>
      <c r="AG65" s="89">
        <v>1116</v>
      </c>
      <c r="AH65" s="89">
        <v>935</v>
      </c>
      <c r="AI65" s="89">
        <v>786</v>
      </c>
      <c r="AJ65" s="89">
        <v>781</v>
      </c>
      <c r="AK65" s="89">
        <v>831</v>
      </c>
    </row>
    <row r="66" spans="1:37" x14ac:dyDescent="0.35">
      <c r="A66" s="88" t="s">
        <v>150</v>
      </c>
      <c r="B66" s="89">
        <v>232</v>
      </c>
      <c r="C66" s="89">
        <v>230</v>
      </c>
      <c r="D66" s="89">
        <v>217</v>
      </c>
      <c r="E66" s="89">
        <v>181</v>
      </c>
      <c r="F66" s="89">
        <v>135</v>
      </c>
      <c r="G66" s="89">
        <v>158</v>
      </c>
      <c r="H66" s="89">
        <v>144</v>
      </c>
      <c r="I66" s="89">
        <v>148</v>
      </c>
      <c r="J66" s="89">
        <v>137</v>
      </c>
      <c r="K66" s="89">
        <v>140</v>
      </c>
      <c r="L66" s="89">
        <v>146</v>
      </c>
      <c r="M66" s="89">
        <v>186</v>
      </c>
      <c r="N66" s="89">
        <v>210</v>
      </c>
      <c r="O66" s="89">
        <v>218</v>
      </c>
      <c r="P66" s="89">
        <v>221</v>
      </c>
      <c r="Q66" s="89">
        <v>158</v>
      </c>
      <c r="R66" s="89">
        <v>144</v>
      </c>
      <c r="S66" s="89">
        <v>163</v>
      </c>
      <c r="T66" s="89">
        <v>155</v>
      </c>
      <c r="U66" s="89">
        <v>152</v>
      </c>
      <c r="V66" s="89">
        <v>137</v>
      </c>
      <c r="W66" s="89">
        <v>142</v>
      </c>
      <c r="X66" s="89">
        <v>154</v>
      </c>
      <c r="Y66" s="89">
        <v>177</v>
      </c>
      <c r="Z66" s="89">
        <v>213</v>
      </c>
      <c r="AA66" s="89">
        <v>186</v>
      </c>
      <c r="AB66" s="89">
        <v>201</v>
      </c>
      <c r="AC66" s="89">
        <v>518</v>
      </c>
      <c r="AD66" s="89">
        <v>374</v>
      </c>
      <c r="AE66" s="89">
        <v>317</v>
      </c>
      <c r="AF66" s="89">
        <v>313</v>
      </c>
      <c r="AG66" s="89">
        <v>269</v>
      </c>
      <c r="AH66" s="89">
        <v>236</v>
      </c>
      <c r="AI66" s="89">
        <v>204</v>
      </c>
      <c r="AJ66" s="89">
        <v>197</v>
      </c>
      <c r="AK66" s="89">
        <v>209</v>
      </c>
    </row>
    <row r="67" spans="1:37" x14ac:dyDescent="0.35">
      <c r="A67" s="88" t="s">
        <v>151</v>
      </c>
      <c r="B67" s="89">
        <v>82</v>
      </c>
      <c r="C67" s="89">
        <v>77</v>
      </c>
      <c r="D67" s="89">
        <v>66</v>
      </c>
      <c r="E67" s="89">
        <v>54</v>
      </c>
      <c r="F67" s="89">
        <v>49</v>
      </c>
      <c r="G67" s="89">
        <v>58</v>
      </c>
      <c r="H67" s="89">
        <v>49</v>
      </c>
      <c r="I67" s="89">
        <v>39</v>
      </c>
      <c r="J67" s="89">
        <v>41</v>
      </c>
      <c r="K67" s="89">
        <v>46</v>
      </c>
      <c r="L67" s="89">
        <v>45</v>
      </c>
      <c r="M67" s="89">
        <v>50</v>
      </c>
      <c r="N67" s="89">
        <v>66</v>
      </c>
      <c r="O67" s="89">
        <v>59</v>
      </c>
      <c r="P67" s="89">
        <v>53</v>
      </c>
      <c r="Q67" s="89">
        <v>52</v>
      </c>
      <c r="R67" s="89">
        <v>47</v>
      </c>
      <c r="S67" s="89">
        <v>53</v>
      </c>
      <c r="T67" s="89">
        <v>48</v>
      </c>
      <c r="U67" s="89">
        <v>48</v>
      </c>
      <c r="V67" s="89">
        <v>42</v>
      </c>
      <c r="W67" s="89">
        <v>50</v>
      </c>
      <c r="X67" s="89">
        <v>47</v>
      </c>
      <c r="Y67" s="89">
        <v>53</v>
      </c>
      <c r="Z67" s="89">
        <v>67</v>
      </c>
      <c r="AA67" s="89">
        <v>54</v>
      </c>
      <c r="AB67" s="89">
        <v>63</v>
      </c>
      <c r="AC67" s="89">
        <v>121</v>
      </c>
      <c r="AD67" s="89">
        <v>87</v>
      </c>
      <c r="AE67" s="89">
        <v>79</v>
      </c>
      <c r="AF67" s="89">
        <v>69</v>
      </c>
      <c r="AG67" s="89">
        <v>54</v>
      </c>
      <c r="AH67" s="89">
        <v>51</v>
      </c>
      <c r="AI67" s="89">
        <v>49</v>
      </c>
      <c r="AJ67" s="89">
        <v>48</v>
      </c>
      <c r="AK67" s="89">
        <v>57</v>
      </c>
    </row>
    <row r="68" spans="1:37" x14ac:dyDescent="0.35">
      <c r="A68" s="88" t="s">
        <v>152</v>
      </c>
      <c r="B68" s="89">
        <v>130</v>
      </c>
      <c r="C68" s="89">
        <v>125</v>
      </c>
      <c r="D68" s="89">
        <v>115</v>
      </c>
      <c r="E68" s="89">
        <v>87</v>
      </c>
      <c r="F68" s="89">
        <v>68</v>
      </c>
      <c r="G68" s="89">
        <v>92</v>
      </c>
      <c r="H68" s="89">
        <v>80</v>
      </c>
      <c r="I68" s="89">
        <v>80</v>
      </c>
      <c r="J68" s="89">
        <v>71</v>
      </c>
      <c r="K68" s="89">
        <v>74</v>
      </c>
      <c r="L68" s="89">
        <v>88</v>
      </c>
      <c r="M68" s="89">
        <v>97</v>
      </c>
      <c r="N68" s="89">
        <v>130</v>
      </c>
      <c r="O68" s="89">
        <v>112</v>
      </c>
      <c r="P68" s="89">
        <v>112</v>
      </c>
      <c r="Q68" s="89">
        <v>87</v>
      </c>
      <c r="R68" s="89">
        <v>74</v>
      </c>
      <c r="S68" s="89">
        <v>85</v>
      </c>
      <c r="T68" s="89">
        <v>79</v>
      </c>
      <c r="U68" s="89">
        <v>77</v>
      </c>
      <c r="V68" s="89">
        <v>74</v>
      </c>
      <c r="W68" s="89">
        <v>84</v>
      </c>
      <c r="X68" s="89">
        <v>89</v>
      </c>
      <c r="Y68" s="89">
        <v>116</v>
      </c>
      <c r="Z68" s="89">
        <v>144</v>
      </c>
      <c r="AA68" s="89">
        <v>117</v>
      </c>
      <c r="AB68" s="89">
        <v>124</v>
      </c>
      <c r="AC68" s="89">
        <v>191</v>
      </c>
      <c r="AD68" s="89">
        <v>144</v>
      </c>
      <c r="AE68" s="89">
        <v>143</v>
      </c>
      <c r="AF68" s="89">
        <v>119</v>
      </c>
      <c r="AG68" s="89">
        <v>97</v>
      </c>
      <c r="AH68" s="89">
        <v>86</v>
      </c>
      <c r="AI68" s="89">
        <v>84</v>
      </c>
      <c r="AJ68" s="89">
        <v>100</v>
      </c>
      <c r="AK68" s="89">
        <v>101</v>
      </c>
    </row>
    <row r="69" spans="1:37" x14ac:dyDescent="0.35">
      <c r="A69" s="88" t="s">
        <v>153</v>
      </c>
      <c r="B69" s="89">
        <v>66</v>
      </c>
      <c r="C69" s="89">
        <v>68</v>
      </c>
      <c r="D69" s="89">
        <v>66</v>
      </c>
      <c r="E69" s="89">
        <v>62</v>
      </c>
      <c r="F69" s="89">
        <v>55</v>
      </c>
      <c r="G69" s="89">
        <v>65</v>
      </c>
      <c r="H69" s="89">
        <v>53</v>
      </c>
      <c r="I69" s="89">
        <v>46</v>
      </c>
      <c r="J69" s="89">
        <v>39</v>
      </c>
      <c r="K69" s="89">
        <v>46</v>
      </c>
      <c r="L69" s="89">
        <v>44</v>
      </c>
      <c r="M69" s="89">
        <v>50</v>
      </c>
      <c r="N69" s="89">
        <v>55</v>
      </c>
      <c r="O69" s="89">
        <v>51</v>
      </c>
      <c r="P69" s="89">
        <v>55</v>
      </c>
      <c r="Q69" s="89">
        <v>39</v>
      </c>
      <c r="R69" s="89">
        <v>46</v>
      </c>
      <c r="S69" s="89">
        <v>51</v>
      </c>
      <c r="T69" s="89">
        <v>50</v>
      </c>
      <c r="U69" s="89">
        <v>53</v>
      </c>
      <c r="V69" s="89">
        <v>47</v>
      </c>
      <c r="W69" s="89">
        <v>59</v>
      </c>
      <c r="X69" s="89">
        <v>60</v>
      </c>
      <c r="Y69" s="89">
        <v>60</v>
      </c>
      <c r="Z69" s="89">
        <v>70</v>
      </c>
      <c r="AA69" s="89">
        <v>69</v>
      </c>
      <c r="AB69" s="89">
        <v>81</v>
      </c>
      <c r="AC69" s="89">
        <v>166</v>
      </c>
      <c r="AD69" s="89">
        <v>149</v>
      </c>
      <c r="AE69" s="89">
        <v>153</v>
      </c>
      <c r="AF69" s="89">
        <v>133</v>
      </c>
      <c r="AG69" s="89">
        <v>113</v>
      </c>
      <c r="AH69" s="89">
        <v>95</v>
      </c>
      <c r="AI69" s="89">
        <v>88</v>
      </c>
      <c r="AJ69" s="89">
        <v>85</v>
      </c>
      <c r="AK69" s="89">
        <v>80</v>
      </c>
    </row>
    <row r="70" spans="1:37" x14ac:dyDescent="0.35">
      <c r="A70" s="88" t="s">
        <v>154</v>
      </c>
      <c r="B70" s="89">
        <v>12</v>
      </c>
      <c r="C70" s="89">
        <v>14</v>
      </c>
      <c r="D70" s="89">
        <v>12</v>
      </c>
      <c r="E70" s="89">
        <v>8</v>
      </c>
      <c r="F70" s="89">
        <v>8</v>
      </c>
      <c r="G70" s="89">
        <v>10</v>
      </c>
      <c r="H70" s="89">
        <v>8</v>
      </c>
      <c r="I70" s="89">
        <v>8</v>
      </c>
      <c r="J70" s="89">
        <v>9</v>
      </c>
      <c r="K70" s="89">
        <v>9</v>
      </c>
      <c r="L70" s="89">
        <v>9</v>
      </c>
      <c r="M70" s="89">
        <v>9</v>
      </c>
      <c r="N70" s="89">
        <v>13</v>
      </c>
      <c r="O70" s="89">
        <v>12</v>
      </c>
      <c r="P70" s="89">
        <v>16</v>
      </c>
      <c r="Q70" s="89">
        <v>10</v>
      </c>
      <c r="R70" s="89">
        <v>8</v>
      </c>
      <c r="S70" s="89">
        <v>10</v>
      </c>
      <c r="T70" s="89">
        <v>8</v>
      </c>
      <c r="U70" s="89">
        <v>10</v>
      </c>
      <c r="V70" s="89">
        <v>8</v>
      </c>
      <c r="W70" s="89">
        <v>7</v>
      </c>
      <c r="X70" s="89">
        <v>7</v>
      </c>
      <c r="Y70" s="89">
        <v>8</v>
      </c>
      <c r="Z70" s="89">
        <v>8</v>
      </c>
      <c r="AA70" s="89">
        <v>8</v>
      </c>
      <c r="AB70" s="89">
        <v>9</v>
      </c>
      <c r="AC70" s="89">
        <v>16</v>
      </c>
      <c r="AD70" s="89">
        <v>15</v>
      </c>
      <c r="AE70" s="89">
        <v>16</v>
      </c>
      <c r="AF70" s="89">
        <v>14</v>
      </c>
      <c r="AG70" s="89">
        <v>13</v>
      </c>
      <c r="AH70" s="89">
        <v>13</v>
      </c>
      <c r="AI70" s="89">
        <v>13</v>
      </c>
      <c r="AJ70" s="89">
        <v>12</v>
      </c>
      <c r="AK70" s="89">
        <v>11</v>
      </c>
    </row>
    <row r="71" spans="1:37" x14ac:dyDescent="0.35">
      <c r="A71" s="88" t="s">
        <v>155</v>
      </c>
      <c r="B71" s="89">
        <v>171</v>
      </c>
      <c r="C71" s="89">
        <v>164</v>
      </c>
      <c r="D71" s="89">
        <v>171</v>
      </c>
      <c r="E71" s="89">
        <v>131</v>
      </c>
      <c r="F71" s="89">
        <v>99</v>
      </c>
      <c r="G71" s="89">
        <v>124</v>
      </c>
      <c r="H71" s="89">
        <v>110</v>
      </c>
      <c r="I71" s="89">
        <v>99</v>
      </c>
      <c r="J71" s="89">
        <v>95</v>
      </c>
      <c r="K71" s="89">
        <v>107</v>
      </c>
      <c r="L71" s="89">
        <v>121</v>
      </c>
      <c r="M71" s="89">
        <v>132</v>
      </c>
      <c r="N71" s="89">
        <v>167</v>
      </c>
      <c r="O71" s="89">
        <v>148</v>
      </c>
      <c r="P71" s="89">
        <v>153</v>
      </c>
      <c r="Q71" s="89">
        <v>117</v>
      </c>
      <c r="R71" s="89">
        <v>94</v>
      </c>
      <c r="S71" s="89">
        <v>125</v>
      </c>
      <c r="T71" s="89">
        <v>127</v>
      </c>
      <c r="U71" s="89">
        <v>128</v>
      </c>
      <c r="V71" s="89">
        <v>131</v>
      </c>
      <c r="W71" s="89">
        <v>135</v>
      </c>
      <c r="X71" s="89">
        <v>139</v>
      </c>
      <c r="Y71" s="89">
        <v>140</v>
      </c>
      <c r="Z71" s="89">
        <v>177</v>
      </c>
      <c r="AA71" s="89">
        <v>156</v>
      </c>
      <c r="AB71" s="89">
        <v>175</v>
      </c>
      <c r="AC71" s="89">
        <v>297</v>
      </c>
      <c r="AD71" s="89">
        <v>216</v>
      </c>
      <c r="AE71" s="89">
        <v>199</v>
      </c>
      <c r="AF71" s="89">
        <v>178</v>
      </c>
      <c r="AG71" s="89">
        <v>159</v>
      </c>
      <c r="AH71" s="89">
        <v>136</v>
      </c>
      <c r="AI71" s="89">
        <v>132</v>
      </c>
      <c r="AJ71" s="89">
        <v>141</v>
      </c>
      <c r="AK71" s="89">
        <v>151</v>
      </c>
    </row>
    <row r="72" spans="1:37" x14ac:dyDescent="0.35">
      <c r="A72" s="88" t="s">
        <v>156</v>
      </c>
      <c r="B72" s="89">
        <v>51</v>
      </c>
      <c r="C72" s="89">
        <v>54</v>
      </c>
      <c r="D72" s="89">
        <v>42</v>
      </c>
      <c r="E72" s="89">
        <v>35</v>
      </c>
      <c r="F72" s="89">
        <v>37</v>
      </c>
      <c r="G72" s="89">
        <v>40</v>
      </c>
      <c r="H72" s="89">
        <v>34</v>
      </c>
      <c r="I72" s="89">
        <v>36</v>
      </c>
      <c r="J72" s="89">
        <v>33</v>
      </c>
      <c r="K72" s="89">
        <v>39</v>
      </c>
      <c r="L72" s="89">
        <v>42</v>
      </c>
      <c r="M72" s="89">
        <v>41</v>
      </c>
      <c r="N72" s="89">
        <v>45</v>
      </c>
      <c r="O72" s="89">
        <v>39</v>
      </c>
      <c r="P72" s="89">
        <v>31</v>
      </c>
      <c r="Q72" s="89">
        <v>22</v>
      </c>
      <c r="R72" s="89">
        <v>21</v>
      </c>
      <c r="S72" s="89">
        <v>29</v>
      </c>
      <c r="T72" s="89">
        <v>29</v>
      </c>
      <c r="U72" s="89">
        <v>26</v>
      </c>
      <c r="V72" s="89">
        <v>21</v>
      </c>
      <c r="W72" s="89">
        <v>22</v>
      </c>
      <c r="X72" s="89">
        <v>24</v>
      </c>
      <c r="Y72" s="89">
        <v>36</v>
      </c>
      <c r="Z72" s="89">
        <v>50</v>
      </c>
      <c r="AA72" s="89">
        <v>38</v>
      </c>
      <c r="AB72" s="89">
        <v>43</v>
      </c>
      <c r="AC72" s="89">
        <v>99</v>
      </c>
      <c r="AD72" s="89">
        <v>76</v>
      </c>
      <c r="AE72" s="89">
        <v>58</v>
      </c>
      <c r="AF72" s="89">
        <v>56</v>
      </c>
      <c r="AG72" s="89">
        <v>46</v>
      </c>
      <c r="AH72" s="89">
        <v>48</v>
      </c>
      <c r="AI72" s="89">
        <v>38</v>
      </c>
      <c r="AJ72" s="89">
        <v>45</v>
      </c>
      <c r="AK72" s="89">
        <v>57</v>
      </c>
    </row>
    <row r="73" spans="1:37" x14ac:dyDescent="0.35">
      <c r="A73" s="88" t="s">
        <v>157</v>
      </c>
      <c r="B73" s="89">
        <v>16</v>
      </c>
      <c r="C73" s="89">
        <v>15</v>
      </c>
      <c r="D73" s="89">
        <v>18</v>
      </c>
      <c r="E73" s="89">
        <v>18</v>
      </c>
      <c r="F73" s="89">
        <v>14</v>
      </c>
      <c r="G73" s="89">
        <v>19</v>
      </c>
      <c r="H73" s="89">
        <v>18</v>
      </c>
      <c r="I73" s="89">
        <v>15</v>
      </c>
      <c r="J73" s="89">
        <v>15</v>
      </c>
      <c r="K73" s="89">
        <v>16</v>
      </c>
      <c r="L73" s="89">
        <v>16</v>
      </c>
      <c r="M73" s="89">
        <v>17</v>
      </c>
      <c r="N73" s="89">
        <v>18</v>
      </c>
      <c r="O73" s="89">
        <v>12</v>
      </c>
      <c r="P73" s="89">
        <v>13</v>
      </c>
      <c r="Q73" s="89">
        <v>13</v>
      </c>
      <c r="R73" s="89">
        <v>12</v>
      </c>
      <c r="S73" s="89">
        <v>13</v>
      </c>
      <c r="T73" s="89">
        <v>14</v>
      </c>
      <c r="U73" s="89">
        <v>10</v>
      </c>
      <c r="V73" s="89">
        <v>14</v>
      </c>
      <c r="W73" s="89">
        <v>15</v>
      </c>
      <c r="X73" s="89">
        <v>14</v>
      </c>
      <c r="Y73" s="89">
        <v>13</v>
      </c>
      <c r="Z73" s="89">
        <v>13</v>
      </c>
      <c r="AA73" s="89">
        <v>13</v>
      </c>
      <c r="AB73" s="89">
        <v>18</v>
      </c>
      <c r="AC73" s="89">
        <v>45</v>
      </c>
      <c r="AD73" s="89">
        <v>28</v>
      </c>
      <c r="AE73" s="89">
        <v>31</v>
      </c>
      <c r="AF73" s="89">
        <v>28</v>
      </c>
      <c r="AG73" s="89">
        <v>21</v>
      </c>
      <c r="AH73" s="89">
        <v>18</v>
      </c>
      <c r="AI73" s="89">
        <v>19</v>
      </c>
      <c r="AJ73" s="89">
        <v>22</v>
      </c>
      <c r="AK73" s="89">
        <v>21</v>
      </c>
    </row>
    <row r="74" spans="1:37" x14ac:dyDescent="0.35">
      <c r="A74" s="88" t="s">
        <v>158</v>
      </c>
      <c r="B74" s="89">
        <v>3440</v>
      </c>
      <c r="C74" s="89">
        <v>3311</v>
      </c>
      <c r="D74" s="89">
        <v>3199</v>
      </c>
      <c r="E74" s="89">
        <v>2545</v>
      </c>
      <c r="F74" s="89">
        <v>2163</v>
      </c>
      <c r="G74" s="89">
        <v>3048</v>
      </c>
      <c r="H74" s="89">
        <v>2803</v>
      </c>
      <c r="I74" s="89">
        <v>2584</v>
      </c>
      <c r="J74" s="89">
        <v>2337</v>
      </c>
      <c r="K74" s="89">
        <v>2401</v>
      </c>
      <c r="L74" s="89">
        <v>2430</v>
      </c>
      <c r="M74" s="89">
        <v>2745</v>
      </c>
      <c r="N74" s="89">
        <v>3317</v>
      </c>
      <c r="O74" s="89">
        <v>3186</v>
      </c>
      <c r="P74" s="89">
        <v>3196</v>
      </c>
      <c r="Q74" s="89">
        <v>2466</v>
      </c>
      <c r="R74" s="89">
        <v>2253</v>
      </c>
      <c r="S74" s="89">
        <v>2938</v>
      </c>
      <c r="T74" s="89">
        <v>2752</v>
      </c>
      <c r="U74" s="89">
        <v>2698</v>
      </c>
      <c r="V74" s="89">
        <v>2333</v>
      </c>
      <c r="W74" s="89">
        <v>2407</v>
      </c>
      <c r="X74" s="89">
        <v>2478</v>
      </c>
      <c r="Y74" s="89">
        <v>2614</v>
      </c>
      <c r="Z74" s="89">
        <v>3300</v>
      </c>
      <c r="AA74" s="89">
        <v>3041</v>
      </c>
      <c r="AB74" s="89">
        <v>3363</v>
      </c>
      <c r="AC74" s="89">
        <v>9308</v>
      </c>
      <c r="AD74" s="89">
        <v>6595</v>
      </c>
      <c r="AE74" s="89">
        <v>5946</v>
      </c>
      <c r="AF74" s="89">
        <v>5200</v>
      </c>
      <c r="AG74" s="89">
        <v>4215</v>
      </c>
      <c r="AH74" s="89">
        <v>3631</v>
      </c>
      <c r="AI74" s="89">
        <v>3250</v>
      </c>
      <c r="AJ74" s="89">
        <v>3225</v>
      </c>
      <c r="AK74" s="89">
        <v>3254</v>
      </c>
    </row>
    <row r="75" spans="1:37" x14ac:dyDescent="0.35">
      <c r="A75" s="52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47"/>
    </row>
    <row r="76" spans="1:37" x14ac:dyDescent="0.35">
      <c r="A76" s="52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47"/>
    </row>
    <row r="77" spans="1:37" x14ac:dyDescent="0.35">
      <c r="A77" s="52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47"/>
    </row>
    <row r="78" spans="1:37" x14ac:dyDescent="0.35">
      <c r="A78" s="52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47"/>
    </row>
    <row r="79" spans="1:37" x14ac:dyDescent="0.35">
      <c r="A79" s="52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47"/>
    </row>
    <row r="80" spans="1:37" x14ac:dyDescent="0.35">
      <c r="A80" s="52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47"/>
    </row>
    <row r="81" spans="1:37" x14ac:dyDescent="0.35">
      <c r="A81" s="5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47"/>
    </row>
    <row r="82" spans="1:37" x14ac:dyDescent="0.35">
      <c r="A82" s="52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47"/>
    </row>
    <row r="83" spans="1:37" x14ac:dyDescent="0.35">
      <c r="A83" s="52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47"/>
    </row>
    <row r="84" spans="1:37" x14ac:dyDescent="0.35">
      <c r="A84" s="52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47"/>
    </row>
    <row r="85" spans="1:37" x14ac:dyDescent="0.35">
      <c r="A85" s="52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47"/>
    </row>
    <row r="86" spans="1:37" x14ac:dyDescent="0.35">
      <c r="A86" s="52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47"/>
    </row>
    <row r="87" spans="1:37" x14ac:dyDescent="0.35">
      <c r="A87" s="52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47"/>
    </row>
    <row r="88" spans="1:37" x14ac:dyDescent="0.35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47"/>
    </row>
    <row r="89" spans="1:37" x14ac:dyDescent="0.35">
      <c r="A89" s="52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47"/>
    </row>
    <row r="90" spans="1:37" x14ac:dyDescent="0.35">
      <c r="A90" s="52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47"/>
    </row>
    <row r="91" spans="1:37" x14ac:dyDescent="0.35">
      <c r="A91" s="52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47"/>
    </row>
    <row r="92" spans="1:37" x14ac:dyDescent="0.35">
      <c r="A92" s="52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47"/>
    </row>
    <row r="93" spans="1:37" x14ac:dyDescent="0.35">
      <c r="A93" s="52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47"/>
    </row>
    <row r="94" spans="1:37" x14ac:dyDescent="0.35">
      <c r="A94" s="52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47"/>
    </row>
    <row r="95" spans="1:37" x14ac:dyDescent="0.35">
      <c r="A95" s="52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47"/>
    </row>
    <row r="96" spans="1:37" x14ac:dyDescent="0.35">
      <c r="A96" s="52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47"/>
    </row>
    <row r="97" spans="1:37" x14ac:dyDescent="0.35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47"/>
    </row>
    <row r="98" spans="1:37" x14ac:dyDescent="0.35">
      <c r="A98" s="52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47"/>
    </row>
    <row r="99" spans="1:37" x14ac:dyDescent="0.35">
      <c r="A99" s="52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47"/>
    </row>
    <row r="100" spans="1:37" x14ac:dyDescent="0.35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47"/>
    </row>
    <row r="101" spans="1:37" x14ac:dyDescent="0.35">
      <c r="A101" s="52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47"/>
    </row>
    <row r="102" spans="1:37" x14ac:dyDescent="0.35">
      <c r="A102" s="52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47"/>
    </row>
    <row r="103" spans="1:37" x14ac:dyDescent="0.35">
      <c r="A103" s="52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47"/>
    </row>
    <row r="104" spans="1:37" x14ac:dyDescent="0.35">
      <c r="A104" s="52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47"/>
    </row>
    <row r="105" spans="1:37" x14ac:dyDescent="0.35">
      <c r="A105" s="52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47"/>
    </row>
    <row r="106" spans="1:37" x14ac:dyDescent="0.35">
      <c r="A106" s="52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47"/>
    </row>
    <row r="107" spans="1:37" x14ac:dyDescent="0.35">
      <c r="A107" s="52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47"/>
    </row>
    <row r="108" spans="1:37" x14ac:dyDescent="0.35">
      <c r="A108" s="52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47"/>
    </row>
    <row r="109" spans="1:37" x14ac:dyDescent="0.35">
      <c r="A109" s="52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47"/>
    </row>
    <row r="110" spans="1:37" x14ac:dyDescent="0.35">
      <c r="A110" s="52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47"/>
    </row>
    <row r="111" spans="1:37" x14ac:dyDescent="0.35">
      <c r="A111" s="52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47"/>
    </row>
    <row r="112" spans="1:37" x14ac:dyDescent="0.35">
      <c r="A112" s="52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47"/>
    </row>
    <row r="113" spans="1:37" x14ac:dyDescent="0.35">
      <c r="A113" s="52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47"/>
    </row>
    <row r="114" spans="1:37" x14ac:dyDescent="0.35">
      <c r="A114" s="52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47"/>
    </row>
    <row r="115" spans="1:37" x14ac:dyDescent="0.35">
      <c r="A115" s="52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47"/>
    </row>
    <row r="116" spans="1:37" x14ac:dyDescent="0.35">
      <c r="A116" s="52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47"/>
    </row>
    <row r="117" spans="1:37" x14ac:dyDescent="0.35">
      <c r="A117" s="52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47"/>
    </row>
    <row r="118" spans="1:37" x14ac:dyDescent="0.3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47"/>
    </row>
    <row r="119" spans="1:37" x14ac:dyDescent="0.35">
      <c r="A119" s="52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47"/>
    </row>
    <row r="120" spans="1:37" x14ac:dyDescent="0.35">
      <c r="A120" s="52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47"/>
    </row>
    <row r="121" spans="1:37" x14ac:dyDescent="0.35">
      <c r="A121" s="52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47"/>
    </row>
    <row r="122" spans="1:37" x14ac:dyDescent="0.35">
      <c r="A122" s="52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47"/>
    </row>
    <row r="123" spans="1:37" x14ac:dyDescent="0.35">
      <c r="A123" s="52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47"/>
    </row>
    <row r="124" spans="1:37" x14ac:dyDescent="0.35">
      <c r="A124" s="52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47"/>
    </row>
    <row r="125" spans="1:37" x14ac:dyDescent="0.35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47"/>
    </row>
    <row r="126" spans="1:37" x14ac:dyDescent="0.35">
      <c r="A126" s="52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47"/>
    </row>
    <row r="127" spans="1:37" x14ac:dyDescent="0.35">
      <c r="A127" s="52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47"/>
    </row>
    <row r="128" spans="1:37" x14ac:dyDescent="0.35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47"/>
    </row>
    <row r="129" spans="1:37" x14ac:dyDescent="0.35">
      <c r="A129" s="52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47"/>
    </row>
    <row r="130" spans="1:37" x14ac:dyDescent="0.35">
      <c r="A130" s="52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47"/>
    </row>
    <row r="131" spans="1:37" x14ac:dyDescent="0.35">
      <c r="A131" s="52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47"/>
    </row>
    <row r="132" spans="1:37" x14ac:dyDescent="0.35">
      <c r="A132" s="52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47"/>
    </row>
    <row r="133" spans="1:37" x14ac:dyDescent="0.35">
      <c r="A133" s="52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47"/>
    </row>
    <row r="134" spans="1:37" x14ac:dyDescent="0.35">
      <c r="A134" s="52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47"/>
    </row>
    <row r="135" spans="1:37" x14ac:dyDescent="0.35">
      <c r="A135" s="52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47"/>
    </row>
    <row r="136" spans="1:37" x14ac:dyDescent="0.3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47"/>
    </row>
    <row r="137" spans="1:37" x14ac:dyDescent="0.3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47"/>
    </row>
    <row r="138" spans="1:37" x14ac:dyDescent="0.3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47"/>
    </row>
    <row r="139" spans="1:37" x14ac:dyDescent="0.3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47"/>
    </row>
    <row r="140" spans="1:37" x14ac:dyDescent="0.3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</row>
    <row r="141" spans="1:37" x14ac:dyDescent="0.35">
      <c r="A141" s="52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</row>
    <row r="142" spans="1:37" x14ac:dyDescent="0.35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</row>
    <row r="143" spans="1:37" x14ac:dyDescent="0.35">
      <c r="A143" s="52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</row>
    <row r="144" spans="1:37" x14ac:dyDescent="0.35">
      <c r="A144" s="52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</row>
    <row r="145" spans="1:36" x14ac:dyDescent="0.35">
      <c r="A145" s="52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</row>
    <row r="146" spans="1:36" x14ac:dyDescent="0.35">
      <c r="A146" s="52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</row>
    <row r="147" spans="1:36" x14ac:dyDescent="0.35">
      <c r="A147" s="52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</row>
    <row r="148" spans="1:36" x14ac:dyDescent="0.35">
      <c r="A148" s="52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</row>
    <row r="149" spans="1:36" x14ac:dyDescent="0.35">
      <c r="A149" s="52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</row>
    <row r="150" spans="1:36" x14ac:dyDescent="0.35">
      <c r="A150" s="52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</row>
    <row r="151" spans="1:36" x14ac:dyDescent="0.35">
      <c r="A151" s="52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</row>
    <row r="152" spans="1:36" x14ac:dyDescent="0.35">
      <c r="A152" s="52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</row>
    <row r="153" spans="1:36" x14ac:dyDescent="0.3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</row>
    <row r="154" spans="1:36" x14ac:dyDescent="0.3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</row>
    <row r="155" spans="1:36" x14ac:dyDescent="0.3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</row>
    <row r="156" spans="1:36" x14ac:dyDescent="0.3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</row>
    <row r="157" spans="1:36" x14ac:dyDescent="0.3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</row>
    <row r="158" spans="1:36" x14ac:dyDescent="0.35">
      <c r="A158" s="52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</row>
    <row r="159" spans="1:36" x14ac:dyDescent="0.35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</row>
    <row r="160" spans="1:36" x14ac:dyDescent="0.35">
      <c r="A160" s="52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</row>
    <row r="161" spans="1:36" x14ac:dyDescent="0.35">
      <c r="A161" s="52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</row>
    <row r="162" spans="1:36" x14ac:dyDescent="0.35">
      <c r="A162" s="52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</row>
    <row r="163" spans="1:36" x14ac:dyDescent="0.35">
      <c r="A163" s="52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</row>
    <row r="164" spans="1:36" x14ac:dyDescent="0.35">
      <c r="A164" s="52"/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</row>
    <row r="165" spans="1:36" x14ac:dyDescent="0.35">
      <c r="A165" s="52"/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</row>
    <row r="166" spans="1:36" x14ac:dyDescent="0.35">
      <c r="A166" s="52"/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</row>
    <row r="167" spans="1:36" x14ac:dyDescent="0.35">
      <c r="A167" s="52"/>
      <c r="B167" s="53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</row>
    <row r="168" spans="1:36" x14ac:dyDescent="0.35">
      <c r="A168" s="52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</row>
    <row r="169" spans="1:36" x14ac:dyDescent="0.35">
      <c r="A169" s="52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</row>
    <row r="170" spans="1:36" x14ac:dyDescent="0.3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</row>
    <row r="171" spans="1:36" x14ac:dyDescent="0.3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</row>
    <row r="172" spans="1:36" x14ac:dyDescent="0.3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</row>
    <row r="173" spans="1:36" x14ac:dyDescent="0.3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</row>
    <row r="174" spans="1:36" x14ac:dyDescent="0.3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</row>
    <row r="175" spans="1:36" x14ac:dyDescent="0.35">
      <c r="A175" s="52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</row>
    <row r="176" spans="1:36" x14ac:dyDescent="0.35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</row>
    <row r="177" spans="1:36" x14ac:dyDescent="0.35">
      <c r="A177" s="52"/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</row>
    <row r="178" spans="1:36" x14ac:dyDescent="0.35">
      <c r="A178" s="52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</row>
    <row r="179" spans="1:36" x14ac:dyDescent="0.35">
      <c r="A179" s="52"/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</row>
    <row r="180" spans="1:36" x14ac:dyDescent="0.35">
      <c r="A180" s="52"/>
      <c r="B180" s="53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</row>
    <row r="181" spans="1:36" x14ac:dyDescent="0.35">
      <c r="A181" s="52"/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</row>
    <row r="182" spans="1:36" x14ac:dyDescent="0.35">
      <c r="A182" s="52"/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</row>
    <row r="183" spans="1:36" x14ac:dyDescent="0.35">
      <c r="A183" s="47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</row>
    <row r="184" spans="1:36" x14ac:dyDescent="0.35">
      <c r="A184" s="47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</row>
    <row r="185" spans="1:36" x14ac:dyDescent="0.35">
      <c r="A185" s="47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</row>
    <row r="186" spans="1:36" x14ac:dyDescent="0.35">
      <c r="A186" s="47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</row>
    <row r="187" spans="1:36" x14ac:dyDescent="0.35">
      <c r="A187" s="47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</row>
    <row r="188" spans="1:36" x14ac:dyDescent="0.35">
      <c r="A188" s="47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</row>
    <row r="189" spans="1:36" x14ac:dyDescent="0.35">
      <c r="A189" s="47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</row>
    <row r="190" spans="1:36" x14ac:dyDescent="0.35">
      <c r="A190" s="47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</row>
    <row r="191" spans="1:36" x14ac:dyDescent="0.35">
      <c r="A191" s="47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</row>
    <row r="192" spans="1:36" x14ac:dyDescent="0.35">
      <c r="A192" s="47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</row>
    <row r="193" spans="1:36" x14ac:dyDescent="0.35">
      <c r="A193" s="47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</row>
    <row r="194" spans="1:36" x14ac:dyDescent="0.35">
      <c r="A194" s="47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</row>
    <row r="195" spans="1:36" x14ac:dyDescent="0.35">
      <c r="A195" s="47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</row>
    <row r="196" spans="1:36" x14ac:dyDescent="0.35">
      <c r="A196" s="47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</row>
    <row r="197" spans="1:36" x14ac:dyDescent="0.35">
      <c r="A197" s="47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</row>
    <row r="198" spans="1:36" x14ac:dyDescent="0.35">
      <c r="A198" s="47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</row>
    <row r="199" spans="1:36" x14ac:dyDescent="0.35">
      <c r="A199" s="47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</row>
    <row r="200" spans="1:36" x14ac:dyDescent="0.35">
      <c r="A200" s="47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</row>
    <row r="201" spans="1:36" x14ac:dyDescent="0.35">
      <c r="A201" s="47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</row>
    <row r="202" spans="1:36" x14ac:dyDescent="0.35">
      <c r="A202" s="47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</row>
    <row r="203" spans="1:36" x14ac:dyDescent="0.35">
      <c r="A203" s="47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</row>
    <row r="204" spans="1:36" x14ac:dyDescent="0.35">
      <c r="A204" s="47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</row>
    <row r="205" spans="1:36" x14ac:dyDescent="0.35">
      <c r="A205" s="47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</row>
    <row r="206" spans="1:36" x14ac:dyDescent="0.35">
      <c r="A206" s="47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</row>
    <row r="207" spans="1:36" x14ac:dyDescent="0.35">
      <c r="A207" s="47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</row>
    <row r="208" spans="1:36" x14ac:dyDescent="0.35">
      <c r="A208" s="47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</row>
    <row r="209" spans="1:36" x14ac:dyDescent="0.35">
      <c r="A209" s="47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</row>
    <row r="210" spans="1:36" x14ac:dyDescent="0.35">
      <c r="A210" s="47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</row>
    <row r="211" spans="1:36" x14ac:dyDescent="0.35">
      <c r="A211" s="47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</row>
    <row r="212" spans="1:36" x14ac:dyDescent="0.35">
      <c r="A212" s="47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</row>
    <row r="213" spans="1:36" x14ac:dyDescent="0.35">
      <c r="A213" s="47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</row>
    <row r="214" spans="1:36" x14ac:dyDescent="0.35">
      <c r="A214" s="47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</row>
    <row r="215" spans="1:36" x14ac:dyDescent="0.35">
      <c r="A215" s="47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</row>
    <row r="216" spans="1:36" x14ac:dyDescent="0.35">
      <c r="A216" s="47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</row>
    <row r="217" spans="1:36" x14ac:dyDescent="0.35">
      <c r="A217" s="47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</row>
    <row r="218" spans="1:36" x14ac:dyDescent="0.35">
      <c r="A218" s="47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</row>
    <row r="219" spans="1:36" x14ac:dyDescent="0.35">
      <c r="A219" s="47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</row>
    <row r="220" spans="1:36" x14ac:dyDescent="0.35">
      <c r="A220" s="47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</row>
    <row r="221" spans="1:36" x14ac:dyDescent="0.35">
      <c r="A221" s="47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/>
      <c r="AE221" s="54"/>
      <c r="AF221" s="54"/>
      <c r="AG221" s="54"/>
      <c r="AH221" s="54"/>
      <c r="AI221" s="54"/>
      <c r="AJ221" s="54"/>
    </row>
    <row r="222" spans="1:36" x14ac:dyDescent="0.35">
      <c r="A222" s="47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/>
      <c r="AE222" s="54"/>
      <c r="AF222" s="54"/>
      <c r="AG222" s="54"/>
      <c r="AH222" s="54"/>
      <c r="AI222" s="54"/>
      <c r="AJ222" s="54"/>
    </row>
    <row r="223" spans="1:36" x14ac:dyDescent="0.35">
      <c r="A223" s="47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  <c r="AA223" s="54"/>
      <c r="AB223" s="54"/>
      <c r="AC223" s="54"/>
      <c r="AD223" s="54"/>
      <c r="AE223" s="54"/>
      <c r="AF223" s="54"/>
      <c r="AG223" s="54"/>
      <c r="AH223" s="54"/>
      <c r="AI223" s="54"/>
      <c r="AJ223" s="5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232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N3" sqref="N3"/>
    </sheetView>
  </sheetViews>
  <sheetFormatPr defaultColWidth="9.1796875" defaultRowHeight="14.5" x14ac:dyDescent="0.35"/>
  <cols>
    <col min="1" max="1" width="52.81640625" style="16" customWidth="1"/>
    <col min="2" max="2" width="9.54296875" style="16" customWidth="1"/>
    <col min="3" max="16384" width="9.1796875" style="16"/>
  </cols>
  <sheetData>
    <row r="1" spans="1:14" x14ac:dyDescent="0.35">
      <c r="A1" s="51" t="s">
        <v>19</v>
      </c>
      <c r="B1" s="55">
        <v>43101</v>
      </c>
      <c r="C1" s="55">
        <v>43132</v>
      </c>
      <c r="D1" s="55">
        <v>43160</v>
      </c>
      <c r="E1" s="55">
        <v>43191</v>
      </c>
      <c r="F1" s="55">
        <v>43221</v>
      </c>
      <c r="G1" s="55">
        <v>43252</v>
      </c>
      <c r="H1" s="55">
        <v>43282</v>
      </c>
      <c r="I1" s="55">
        <v>43313</v>
      </c>
      <c r="J1" s="55">
        <v>43344</v>
      </c>
      <c r="K1" s="55">
        <v>43374</v>
      </c>
      <c r="L1" s="55">
        <v>43405</v>
      </c>
      <c r="M1" s="55">
        <v>43435</v>
      </c>
      <c r="N1" s="55">
        <v>43466</v>
      </c>
    </row>
    <row r="2" spans="1:14" x14ac:dyDescent="0.35">
      <c r="A2" s="51" t="s">
        <v>16</v>
      </c>
      <c r="B2" s="55">
        <v>43800</v>
      </c>
      <c r="C2" s="55">
        <v>43831</v>
      </c>
      <c r="D2" s="55">
        <v>43862</v>
      </c>
      <c r="E2" s="55">
        <v>43891</v>
      </c>
      <c r="F2" s="55">
        <v>43922</v>
      </c>
      <c r="G2" s="55">
        <v>43952</v>
      </c>
      <c r="H2" s="55">
        <v>43983</v>
      </c>
      <c r="I2" s="55">
        <v>44013</v>
      </c>
      <c r="J2" s="55">
        <v>44044</v>
      </c>
      <c r="K2" s="55">
        <v>44075</v>
      </c>
      <c r="L2" s="55">
        <v>44105</v>
      </c>
      <c r="M2" s="55">
        <v>44136</v>
      </c>
      <c r="N2" s="55">
        <v>44166</v>
      </c>
    </row>
    <row r="3" spans="1:14" x14ac:dyDescent="0.35">
      <c r="A3" s="59" t="s">
        <v>88</v>
      </c>
      <c r="B3" s="57">
        <f>SUM('Step 3'!B3:Y3)</f>
        <v>4224</v>
      </c>
      <c r="C3" s="57">
        <f>SUM('Step 3'!C3:Z3)</f>
        <v>4155</v>
      </c>
      <c r="D3" s="57">
        <f>SUM('Step 3'!D3:AA3)</f>
        <v>4116</v>
      </c>
      <c r="E3" s="57">
        <f>SUM('Step 3'!E3:AB3)</f>
        <v>4127</v>
      </c>
      <c r="F3" s="57">
        <f>SUM('Step 3'!F3:AC3)</f>
        <v>4480</v>
      </c>
      <c r="G3" s="57">
        <f>SUM('Step 3'!G3:AD3)</f>
        <v>4676</v>
      </c>
      <c r="H3" s="57">
        <f>SUM('Step 3'!H3:AE3)</f>
        <v>4784</v>
      </c>
      <c r="I3" s="57">
        <f>SUM('Step 3'!I3:AF3)</f>
        <v>4890</v>
      </c>
      <c r="J3" s="57">
        <f>SUM('Step 3'!J3:AG3)</f>
        <v>4937</v>
      </c>
      <c r="K3" s="57">
        <f>SUM('Step 3'!K3:AH3)</f>
        <v>4995</v>
      </c>
      <c r="L3" s="57">
        <f>SUM('Step 3'!L3:AI3)</f>
        <v>5018</v>
      </c>
      <c r="M3" s="57">
        <f>SUM('Step 3'!M3:AJ3)</f>
        <v>5036</v>
      </c>
      <c r="N3" s="57">
        <f>SUM('Step 3'!N3:AK3)</f>
        <v>5081</v>
      </c>
    </row>
    <row r="4" spans="1:14" x14ac:dyDescent="0.35">
      <c r="A4" s="59" t="s">
        <v>89</v>
      </c>
      <c r="B4" s="57">
        <f>SUM('Step 3'!B4:Y4)</f>
        <v>3759</v>
      </c>
      <c r="C4" s="57">
        <f>SUM('Step 3'!C4:Z4)</f>
        <v>3745</v>
      </c>
      <c r="D4" s="57">
        <f>SUM('Step 3'!D4:AA4)</f>
        <v>3726</v>
      </c>
      <c r="E4" s="57">
        <f>SUM('Step 3'!E4:AB4)</f>
        <v>3739</v>
      </c>
      <c r="F4" s="57">
        <f>SUM('Step 3'!F4:AC4)</f>
        <v>3939</v>
      </c>
      <c r="G4" s="57">
        <f>SUM('Step 3'!G4:AD4)</f>
        <v>4076</v>
      </c>
      <c r="H4" s="57">
        <f>SUM('Step 3'!H4:AE4)</f>
        <v>4154</v>
      </c>
      <c r="I4" s="57">
        <f>SUM('Step 3'!I4:AF4)</f>
        <v>4221</v>
      </c>
      <c r="J4" s="57">
        <f>SUM('Step 3'!J4:AG4)</f>
        <v>4255</v>
      </c>
      <c r="K4" s="57">
        <f>SUM('Step 3'!K4:AH4)</f>
        <v>4276</v>
      </c>
      <c r="L4" s="57">
        <f>SUM('Step 3'!L4:AI4)</f>
        <v>4289</v>
      </c>
      <c r="M4" s="57">
        <f>SUM('Step 3'!M4:AJ4)</f>
        <v>4290</v>
      </c>
      <c r="N4" s="57">
        <f>SUM('Step 3'!N4:AK4)</f>
        <v>4285</v>
      </c>
    </row>
    <row r="5" spans="1:14" x14ac:dyDescent="0.35">
      <c r="A5" s="59" t="s">
        <v>90</v>
      </c>
      <c r="B5" s="57">
        <f>SUM('Step 3'!B5:Y5)</f>
        <v>10420</v>
      </c>
      <c r="C5" s="57">
        <f>SUM('Step 3'!C5:Z5)</f>
        <v>10147</v>
      </c>
      <c r="D5" s="57">
        <f>SUM('Step 3'!D5:AA5)</f>
        <v>9881</v>
      </c>
      <c r="E5" s="57">
        <f>SUM('Step 3'!E5:AB5)</f>
        <v>9703</v>
      </c>
      <c r="F5" s="57">
        <f>SUM('Step 3'!F5:AC5)</f>
        <v>9687</v>
      </c>
      <c r="G5" s="57">
        <f>SUM('Step 3'!G5:AD5)</f>
        <v>9703</v>
      </c>
      <c r="H5" s="57">
        <f>SUM('Step 3'!H5:AE5)</f>
        <v>9577</v>
      </c>
      <c r="I5" s="57">
        <f>SUM('Step 3'!I5:AF5)</f>
        <v>9458</v>
      </c>
      <c r="J5" s="57">
        <f>SUM('Step 3'!J5:AG5)</f>
        <v>9269</v>
      </c>
      <c r="K5" s="57">
        <f>SUM('Step 3'!K5:AH5)</f>
        <v>9145</v>
      </c>
      <c r="L5" s="57">
        <f>SUM('Step 3'!L5:AI5)</f>
        <v>8989</v>
      </c>
      <c r="M5" s="57">
        <f>SUM('Step 3'!M5:AJ5)</f>
        <v>8826</v>
      </c>
      <c r="N5" s="57">
        <f>SUM('Step 3'!N5:AK5)</f>
        <v>8744</v>
      </c>
    </row>
    <row r="6" spans="1:14" x14ac:dyDescent="0.35">
      <c r="A6" s="59" t="s">
        <v>91</v>
      </c>
      <c r="B6" s="57">
        <f>SUM('Step 3'!B6:Y6)</f>
        <v>45051</v>
      </c>
      <c r="C6" s="57">
        <f>SUM('Step 3'!C6:Z6)</f>
        <v>44935</v>
      </c>
      <c r="D6" s="57">
        <f>SUM('Step 3'!D6:AA6)</f>
        <v>44737</v>
      </c>
      <c r="E6" s="57">
        <f>SUM('Step 3'!E6:AB6)</f>
        <v>44878</v>
      </c>
      <c r="F6" s="57">
        <f>SUM('Step 3'!F6:AC6)</f>
        <v>49972</v>
      </c>
      <c r="G6" s="57">
        <f>SUM('Step 3'!G6:AD6)</f>
        <v>53280</v>
      </c>
      <c r="H6" s="57">
        <f>SUM('Step 3'!H6:AE6)</f>
        <v>55498</v>
      </c>
      <c r="I6" s="57">
        <f>SUM('Step 3'!I6:AF6)</f>
        <v>57338</v>
      </c>
      <c r="J6" s="57">
        <f>SUM('Step 3'!J6:AG6)</f>
        <v>58592</v>
      </c>
      <c r="K6" s="57">
        <f>SUM('Step 3'!K6:AH6)</f>
        <v>59594</v>
      </c>
      <c r="L6" s="57">
        <f>SUM('Step 3'!L6:AI6)</f>
        <v>60263</v>
      </c>
      <c r="M6" s="57">
        <f>SUM('Step 3'!M6:AJ6)</f>
        <v>60802</v>
      </c>
      <c r="N6" s="57">
        <f>SUM('Step 3'!N6:AK6)</f>
        <v>61209</v>
      </c>
    </row>
    <row r="7" spans="1:14" x14ac:dyDescent="0.35">
      <c r="A7" s="59" t="s">
        <v>92</v>
      </c>
      <c r="B7" s="57">
        <f>SUM('Step 3'!B7:Y7)</f>
        <v>70735</v>
      </c>
      <c r="C7" s="57">
        <f>SUM('Step 3'!C7:Z7)</f>
        <v>70624</v>
      </c>
      <c r="D7" s="57">
        <f>SUM('Step 3'!D7:AA7)</f>
        <v>70353</v>
      </c>
      <c r="E7" s="57">
        <f>SUM('Step 3'!E7:AB7)</f>
        <v>70545</v>
      </c>
      <c r="F7" s="57">
        <f>SUM('Step 3'!F7:AC7)</f>
        <v>77818</v>
      </c>
      <c r="G7" s="57">
        <f>SUM('Step 3'!G7:AD7)</f>
        <v>82601</v>
      </c>
      <c r="H7" s="57">
        <f>SUM('Step 3'!H7:AE7)</f>
        <v>85712</v>
      </c>
      <c r="I7" s="57">
        <f>SUM('Step 3'!I7:AF7)</f>
        <v>88281</v>
      </c>
      <c r="J7" s="57">
        <f>SUM('Step 3'!J7:AG7)</f>
        <v>90034</v>
      </c>
      <c r="K7" s="57">
        <f>SUM('Step 3'!K7:AH7)</f>
        <v>91424</v>
      </c>
      <c r="L7" s="57">
        <f>SUM('Step 3'!L7:AI7)</f>
        <v>92340</v>
      </c>
      <c r="M7" s="57">
        <f>SUM('Step 3'!M7:AJ7)</f>
        <v>93183</v>
      </c>
      <c r="N7" s="57">
        <f>SUM('Step 3'!N7:AK7)</f>
        <v>93716</v>
      </c>
    </row>
    <row r="8" spans="1:14" x14ac:dyDescent="0.35">
      <c r="A8" s="59" t="s">
        <v>93</v>
      </c>
      <c r="B8" s="57">
        <f>SUM('Step 3'!B8:Y8)</f>
        <v>2299</v>
      </c>
      <c r="C8" s="57">
        <f>SUM('Step 3'!C8:Z8)</f>
        <v>2285</v>
      </c>
      <c r="D8" s="57">
        <f>SUM('Step 3'!D8:AA8)</f>
        <v>2266</v>
      </c>
      <c r="E8" s="57">
        <f>SUM('Step 3'!E8:AB8)</f>
        <v>2264</v>
      </c>
      <c r="F8" s="57">
        <f>SUM('Step 3'!F8:AC8)</f>
        <v>2289</v>
      </c>
      <c r="G8" s="57">
        <f>SUM('Step 3'!G8:AD8)</f>
        <v>2324</v>
      </c>
      <c r="H8" s="57">
        <f>SUM('Step 3'!H8:AE8)</f>
        <v>2336</v>
      </c>
      <c r="I8" s="57">
        <f>SUM('Step 3'!I8:AF8)</f>
        <v>2365</v>
      </c>
      <c r="J8" s="57">
        <f>SUM('Step 3'!J8:AG8)</f>
        <v>2379</v>
      </c>
      <c r="K8" s="57">
        <f>SUM('Step 3'!K8:AH8)</f>
        <v>2394</v>
      </c>
      <c r="L8" s="57">
        <f>SUM('Step 3'!L8:AI8)</f>
        <v>2396</v>
      </c>
      <c r="M8" s="57">
        <f>SUM('Step 3'!M8:AJ8)</f>
        <v>2405</v>
      </c>
      <c r="N8" s="57">
        <f>SUM('Step 3'!N8:AK8)</f>
        <v>2407</v>
      </c>
    </row>
    <row r="9" spans="1:14" x14ac:dyDescent="0.35">
      <c r="A9" s="59" t="s">
        <v>94</v>
      </c>
      <c r="B9" s="57">
        <f>SUM('Step 3'!B9:Y9)</f>
        <v>17188</v>
      </c>
      <c r="C9" s="57">
        <f>SUM('Step 3'!C9:Z9)</f>
        <v>17125</v>
      </c>
      <c r="D9" s="57">
        <f>SUM('Step 3'!D9:AA9)</f>
        <v>17067</v>
      </c>
      <c r="E9" s="57">
        <f>SUM('Step 3'!E9:AB9)</f>
        <v>17134</v>
      </c>
      <c r="F9" s="57">
        <f>SUM('Step 3'!F9:AC9)</f>
        <v>20667</v>
      </c>
      <c r="G9" s="57">
        <f>SUM('Step 3'!G9:AD9)</f>
        <v>23015</v>
      </c>
      <c r="H9" s="57">
        <f>SUM('Step 3'!H9:AE9)</f>
        <v>24582</v>
      </c>
      <c r="I9" s="57">
        <f>SUM('Step 3'!I9:AF9)</f>
        <v>25764</v>
      </c>
      <c r="J9" s="57">
        <f>SUM('Step 3'!J9:AG9)</f>
        <v>26631</v>
      </c>
      <c r="K9" s="57">
        <f>SUM('Step 3'!K9:AH9)</f>
        <v>27246</v>
      </c>
      <c r="L9" s="57">
        <f>SUM('Step 3'!L9:AI9)</f>
        <v>27672</v>
      </c>
      <c r="M9" s="57">
        <f>SUM('Step 3'!M9:AJ9)</f>
        <v>28065</v>
      </c>
      <c r="N9" s="57">
        <f>SUM('Step 3'!N9:AK9)</f>
        <v>28379</v>
      </c>
    </row>
    <row r="10" spans="1:14" x14ac:dyDescent="0.35">
      <c r="A10" s="59" t="s">
        <v>95</v>
      </c>
      <c r="B10" s="57">
        <f>SUM('Step 3'!B10:Y10)</f>
        <v>40204</v>
      </c>
      <c r="C10" s="57">
        <f>SUM('Step 3'!C10:Z10)</f>
        <v>40039</v>
      </c>
      <c r="D10" s="57">
        <f>SUM('Step 3'!D10:AA10)</f>
        <v>39905</v>
      </c>
      <c r="E10" s="57">
        <f>SUM('Step 3'!E10:AB10)</f>
        <v>40049</v>
      </c>
      <c r="F10" s="57">
        <f>SUM('Step 3'!F10:AC10)</f>
        <v>47095</v>
      </c>
      <c r="G10" s="57">
        <f>SUM('Step 3'!G10:AD10)</f>
        <v>51854</v>
      </c>
      <c r="H10" s="57">
        <f>SUM('Step 3'!H10:AE10)</f>
        <v>55130</v>
      </c>
      <c r="I10" s="57">
        <f>SUM('Step 3'!I10:AF10)</f>
        <v>57400</v>
      </c>
      <c r="J10" s="57">
        <f>SUM('Step 3'!J10:AG10)</f>
        <v>58956</v>
      </c>
      <c r="K10" s="57">
        <f>SUM('Step 3'!K10:AH10)</f>
        <v>60177</v>
      </c>
      <c r="L10" s="57">
        <f>SUM('Step 3'!L10:AI10)</f>
        <v>60900</v>
      </c>
      <c r="M10" s="57">
        <f>SUM('Step 3'!M10:AJ10)</f>
        <v>61536</v>
      </c>
      <c r="N10" s="57">
        <f>SUM('Step 3'!N10:AK10)</f>
        <v>62042</v>
      </c>
    </row>
    <row r="11" spans="1:14" x14ac:dyDescent="0.35">
      <c r="A11" s="59" t="s">
        <v>96</v>
      </c>
      <c r="B11" s="57">
        <f>SUM('Step 3'!B11:Y11)</f>
        <v>2540</v>
      </c>
      <c r="C11" s="57">
        <f>SUM('Step 3'!C11:Z11)</f>
        <v>2549</v>
      </c>
      <c r="D11" s="57">
        <f>SUM('Step 3'!D11:AA11)</f>
        <v>2546</v>
      </c>
      <c r="E11" s="57">
        <f>SUM('Step 3'!E11:AB11)</f>
        <v>2563</v>
      </c>
      <c r="F11" s="57">
        <f>SUM('Step 3'!F11:AC11)</f>
        <v>2755</v>
      </c>
      <c r="G11" s="57">
        <f>SUM('Step 3'!G11:AD11)</f>
        <v>2875</v>
      </c>
      <c r="H11" s="57">
        <f>SUM('Step 3'!H11:AE11)</f>
        <v>2972</v>
      </c>
      <c r="I11" s="57">
        <f>SUM('Step 3'!I11:AF11)</f>
        <v>3049</v>
      </c>
      <c r="J11" s="57">
        <f>SUM('Step 3'!J11:AG11)</f>
        <v>3099</v>
      </c>
      <c r="K11" s="57">
        <f>SUM('Step 3'!K11:AH11)</f>
        <v>3142</v>
      </c>
      <c r="L11" s="57">
        <f>SUM('Step 3'!L11:AI11)</f>
        <v>3166</v>
      </c>
      <c r="M11" s="57">
        <f>SUM('Step 3'!M11:AJ11)</f>
        <v>3191</v>
      </c>
      <c r="N11" s="57">
        <f>SUM('Step 3'!N11:AK11)</f>
        <v>3226</v>
      </c>
    </row>
    <row r="12" spans="1:14" x14ac:dyDescent="0.35">
      <c r="A12" s="59" t="s">
        <v>97</v>
      </c>
      <c r="B12" s="57">
        <f>SUM('Step 3'!B12:Y12)</f>
        <v>16487</v>
      </c>
      <c r="C12" s="57">
        <f>SUM('Step 3'!C12:Z12)</f>
        <v>16445</v>
      </c>
      <c r="D12" s="57">
        <f>SUM('Step 3'!D12:AA12)</f>
        <v>16372</v>
      </c>
      <c r="E12" s="57">
        <f>SUM('Step 3'!E12:AB12)</f>
        <v>16435</v>
      </c>
      <c r="F12" s="57">
        <f>SUM('Step 3'!F12:AC12)</f>
        <v>18162</v>
      </c>
      <c r="G12" s="57">
        <f>SUM('Step 3'!G12:AD12)</f>
        <v>19171</v>
      </c>
      <c r="H12" s="57">
        <f>SUM('Step 3'!H12:AE12)</f>
        <v>19927</v>
      </c>
      <c r="I12" s="57">
        <f>SUM('Step 3'!I12:AF12)</f>
        <v>20527</v>
      </c>
      <c r="J12" s="57">
        <f>SUM('Step 3'!J12:AG12)</f>
        <v>20995</v>
      </c>
      <c r="K12" s="57">
        <f>SUM('Step 3'!K12:AH12)</f>
        <v>21349</v>
      </c>
      <c r="L12" s="57">
        <f>SUM('Step 3'!L12:AI12)</f>
        <v>21511</v>
      </c>
      <c r="M12" s="57">
        <f>SUM('Step 3'!M12:AJ12)</f>
        <v>21669</v>
      </c>
      <c r="N12" s="57">
        <f>SUM('Step 3'!N12:AK12)</f>
        <v>21790</v>
      </c>
    </row>
    <row r="13" spans="1:14" x14ac:dyDescent="0.35">
      <c r="A13" s="59" t="s">
        <v>98</v>
      </c>
      <c r="B13" s="57">
        <f>SUM('Step 3'!B13:Y13)</f>
        <v>16487</v>
      </c>
      <c r="C13" s="57">
        <f>SUM('Step 3'!C13:Z13)</f>
        <v>16445</v>
      </c>
      <c r="D13" s="57">
        <f>SUM('Step 3'!D13:AA13)</f>
        <v>16372</v>
      </c>
      <c r="E13" s="57">
        <f>SUM('Step 3'!E13:AB13)</f>
        <v>16435</v>
      </c>
      <c r="F13" s="57">
        <f>SUM('Step 3'!F13:AC13)</f>
        <v>18162</v>
      </c>
      <c r="G13" s="57">
        <f>SUM('Step 3'!G13:AD13)</f>
        <v>19171</v>
      </c>
      <c r="H13" s="57">
        <f>SUM('Step 3'!H13:AE13)</f>
        <v>19927</v>
      </c>
      <c r="I13" s="57">
        <f>SUM('Step 3'!I13:AF13)</f>
        <v>20527</v>
      </c>
      <c r="J13" s="57">
        <f>SUM('Step 3'!J13:AG13)</f>
        <v>20995</v>
      </c>
      <c r="K13" s="57">
        <f>SUM('Step 3'!K13:AH13)</f>
        <v>21349</v>
      </c>
      <c r="L13" s="57">
        <f>SUM('Step 3'!L13:AI13)</f>
        <v>21511</v>
      </c>
      <c r="M13" s="57">
        <f>SUM('Step 3'!M13:AJ13)</f>
        <v>21669</v>
      </c>
      <c r="N13" s="57">
        <f>SUM('Step 3'!N13:AK13)</f>
        <v>21790</v>
      </c>
    </row>
    <row r="14" spans="1:14" x14ac:dyDescent="0.35">
      <c r="A14" s="59" t="s">
        <v>99</v>
      </c>
      <c r="B14" s="57">
        <f>SUM('Step 3'!B14:Y14)</f>
        <v>4702</v>
      </c>
      <c r="C14" s="57">
        <f>SUM('Step 3'!C14:Z14)</f>
        <v>4735</v>
      </c>
      <c r="D14" s="57">
        <f>SUM('Step 3'!D14:AA14)</f>
        <v>4739</v>
      </c>
      <c r="E14" s="57">
        <f>SUM('Step 3'!E14:AB14)</f>
        <v>4768</v>
      </c>
      <c r="F14" s="57">
        <f>SUM('Step 3'!F14:AC14)</f>
        <v>5269</v>
      </c>
      <c r="G14" s="57">
        <f>SUM('Step 3'!G14:AD14)</f>
        <v>5609</v>
      </c>
      <c r="H14" s="57">
        <f>SUM('Step 3'!H14:AE14)</f>
        <v>5816</v>
      </c>
      <c r="I14" s="57">
        <f>SUM('Step 3'!I14:AF14)</f>
        <v>5989</v>
      </c>
      <c r="J14" s="57">
        <f>SUM('Step 3'!J14:AG14)</f>
        <v>6114</v>
      </c>
      <c r="K14" s="57">
        <f>SUM('Step 3'!K14:AH14)</f>
        <v>6211</v>
      </c>
      <c r="L14" s="57">
        <f>SUM('Step 3'!L14:AI14)</f>
        <v>6281</v>
      </c>
      <c r="M14" s="57">
        <f>SUM('Step 3'!M14:AJ14)</f>
        <v>6334</v>
      </c>
      <c r="N14" s="57">
        <f>SUM('Step 3'!N14:AK14)</f>
        <v>6363</v>
      </c>
    </row>
    <row r="15" spans="1:14" x14ac:dyDescent="0.35">
      <c r="A15" s="59" t="s">
        <v>100</v>
      </c>
      <c r="B15" s="57">
        <f>SUM('Step 3'!B15:Y15)</f>
        <v>438</v>
      </c>
      <c r="C15" s="57">
        <f>SUM('Step 3'!C15:Z15)</f>
        <v>431</v>
      </c>
      <c r="D15" s="57">
        <f>SUM('Step 3'!D15:AA15)</f>
        <v>422</v>
      </c>
      <c r="E15" s="57">
        <f>SUM('Step 3'!E15:AB15)</f>
        <v>417</v>
      </c>
      <c r="F15" s="57">
        <f>SUM('Step 3'!F15:AC15)</f>
        <v>419</v>
      </c>
      <c r="G15" s="57">
        <f>SUM('Step 3'!G15:AD15)</f>
        <v>421</v>
      </c>
      <c r="H15" s="57">
        <f>SUM('Step 3'!H15:AE15)</f>
        <v>426</v>
      </c>
      <c r="I15" s="57">
        <f>SUM('Step 3'!I15:AF15)</f>
        <v>432</v>
      </c>
      <c r="J15" s="57">
        <f>SUM('Step 3'!J15:AG15)</f>
        <v>439</v>
      </c>
      <c r="K15" s="57">
        <f>SUM('Step 3'!K15:AH15)</f>
        <v>445</v>
      </c>
      <c r="L15" s="57">
        <f>SUM('Step 3'!L15:AI15)</f>
        <v>449</v>
      </c>
      <c r="M15" s="57">
        <f>SUM('Step 3'!M15:AJ15)</f>
        <v>453</v>
      </c>
      <c r="N15" s="57">
        <f>SUM('Step 3'!N15:AK15)</f>
        <v>455</v>
      </c>
    </row>
    <row r="16" spans="1:14" x14ac:dyDescent="0.35">
      <c r="A16" s="59" t="s">
        <v>101</v>
      </c>
      <c r="B16" s="57">
        <f>SUM('Step 3'!B16:Y16)</f>
        <v>32524</v>
      </c>
      <c r="C16" s="57">
        <f>SUM('Step 3'!C16:Z16)</f>
        <v>32444</v>
      </c>
      <c r="D16" s="57">
        <f>SUM('Step 3'!D16:AA16)</f>
        <v>32166</v>
      </c>
      <c r="E16" s="57">
        <f>SUM('Step 3'!E16:AB16)</f>
        <v>32125</v>
      </c>
      <c r="F16" s="57">
        <f>SUM('Step 3'!F16:AC16)</f>
        <v>35563</v>
      </c>
      <c r="G16" s="57">
        <f>SUM('Step 3'!G16:AD16)</f>
        <v>37661</v>
      </c>
      <c r="H16" s="57">
        <f>SUM('Step 3'!H16:AE16)</f>
        <v>39082</v>
      </c>
      <c r="I16" s="57">
        <f>SUM('Step 3'!I16:AF16)</f>
        <v>40328</v>
      </c>
      <c r="J16" s="57">
        <f>SUM('Step 3'!J16:AG16)</f>
        <v>41114</v>
      </c>
      <c r="K16" s="57">
        <f>SUM('Step 3'!K16:AH16)</f>
        <v>41743</v>
      </c>
      <c r="L16" s="57">
        <f>SUM('Step 3'!L16:AI16)</f>
        <v>42160</v>
      </c>
      <c r="M16" s="57">
        <f>SUM('Step 3'!M16:AJ16)</f>
        <v>42608</v>
      </c>
      <c r="N16" s="57">
        <f>SUM('Step 3'!N16:AK16)</f>
        <v>42826</v>
      </c>
    </row>
    <row r="17" spans="1:14" x14ac:dyDescent="0.35">
      <c r="A17" s="59" t="s">
        <v>102</v>
      </c>
      <c r="B17" s="57">
        <f>SUM('Step 3'!B17:Y17)</f>
        <v>1730</v>
      </c>
      <c r="C17" s="57">
        <f>SUM('Step 3'!C17:Z17)</f>
        <v>1733</v>
      </c>
      <c r="D17" s="57">
        <f>SUM('Step 3'!D17:AA17)</f>
        <v>1732</v>
      </c>
      <c r="E17" s="57">
        <f>SUM('Step 3'!E17:AB17)</f>
        <v>1738</v>
      </c>
      <c r="F17" s="57">
        <f>SUM('Step 3'!F17:AC17)</f>
        <v>1806</v>
      </c>
      <c r="G17" s="57">
        <f>SUM('Step 3'!G17:AD17)</f>
        <v>1855</v>
      </c>
      <c r="H17" s="57">
        <f>SUM('Step 3'!H17:AE17)</f>
        <v>1882</v>
      </c>
      <c r="I17" s="57">
        <f>SUM('Step 3'!I17:AF17)</f>
        <v>1911</v>
      </c>
      <c r="J17" s="57">
        <f>SUM('Step 3'!J17:AG17)</f>
        <v>1932</v>
      </c>
      <c r="K17" s="57">
        <f>SUM('Step 3'!K17:AH17)</f>
        <v>1951</v>
      </c>
      <c r="L17" s="57">
        <f>SUM('Step 3'!L17:AI17)</f>
        <v>1958</v>
      </c>
      <c r="M17" s="57">
        <f>SUM('Step 3'!M17:AJ17)</f>
        <v>1964</v>
      </c>
      <c r="N17" s="57">
        <f>SUM('Step 3'!N17:AK17)</f>
        <v>1966</v>
      </c>
    </row>
    <row r="18" spans="1:14" x14ac:dyDescent="0.35">
      <c r="A18" s="59" t="s">
        <v>103</v>
      </c>
      <c r="B18" s="57">
        <f>SUM('Step 3'!B18:Y18)</f>
        <v>4427</v>
      </c>
      <c r="C18" s="57">
        <f>SUM('Step 3'!C18:Z18)</f>
        <v>4450</v>
      </c>
      <c r="D18" s="57">
        <f>SUM('Step 3'!D18:AA18)</f>
        <v>4438</v>
      </c>
      <c r="E18" s="57">
        <f>SUM('Step 3'!E18:AB18)</f>
        <v>4435</v>
      </c>
      <c r="F18" s="57">
        <f>SUM('Step 3'!F18:AC18)</f>
        <v>4719</v>
      </c>
      <c r="G18" s="57">
        <f>SUM('Step 3'!G18:AD18)</f>
        <v>4961</v>
      </c>
      <c r="H18" s="57">
        <f>SUM('Step 3'!H18:AE18)</f>
        <v>5156</v>
      </c>
      <c r="I18" s="57">
        <f>SUM('Step 3'!I18:AF18)</f>
        <v>5336</v>
      </c>
      <c r="J18" s="57">
        <f>SUM('Step 3'!J18:AG18)</f>
        <v>5450</v>
      </c>
      <c r="K18" s="57">
        <f>SUM('Step 3'!K18:AH18)</f>
        <v>5546</v>
      </c>
      <c r="L18" s="57">
        <f>SUM('Step 3'!L18:AI18)</f>
        <v>5616</v>
      </c>
      <c r="M18" s="57">
        <f>SUM('Step 3'!M18:AJ18)</f>
        <v>5692</v>
      </c>
      <c r="N18" s="57">
        <f>SUM('Step 3'!N18:AK18)</f>
        <v>5753</v>
      </c>
    </row>
    <row r="19" spans="1:14" x14ac:dyDescent="0.35">
      <c r="A19" s="59" t="s">
        <v>104</v>
      </c>
      <c r="B19" s="57">
        <f>SUM('Step 3'!B19:Y19)</f>
        <v>441</v>
      </c>
      <c r="C19" s="57">
        <f>SUM('Step 3'!C19:Z19)</f>
        <v>442</v>
      </c>
      <c r="D19" s="57">
        <f>SUM('Step 3'!D19:AA19)</f>
        <v>446</v>
      </c>
      <c r="E19" s="57">
        <f>SUM('Step 3'!E19:AB19)</f>
        <v>455</v>
      </c>
      <c r="F19" s="57">
        <f>SUM('Step 3'!F19:AC19)</f>
        <v>474</v>
      </c>
      <c r="G19" s="57">
        <f>SUM('Step 3'!G19:AD19)</f>
        <v>493</v>
      </c>
      <c r="H19" s="57">
        <f>SUM('Step 3'!H19:AE19)</f>
        <v>499</v>
      </c>
      <c r="I19" s="57">
        <f>SUM('Step 3'!I19:AF19)</f>
        <v>508</v>
      </c>
      <c r="J19" s="57">
        <f>SUM('Step 3'!J19:AG19)</f>
        <v>512</v>
      </c>
      <c r="K19" s="57">
        <f>SUM('Step 3'!K19:AH19)</f>
        <v>513</v>
      </c>
      <c r="L19" s="57">
        <f>SUM('Step 3'!L19:AI19)</f>
        <v>516</v>
      </c>
      <c r="M19" s="57">
        <f>SUM('Step 3'!M19:AJ19)</f>
        <v>516</v>
      </c>
      <c r="N19" s="57">
        <f>SUM('Step 3'!N19:AK19)</f>
        <v>518</v>
      </c>
    </row>
    <row r="20" spans="1:14" x14ac:dyDescent="0.35">
      <c r="A20" s="59" t="s">
        <v>105</v>
      </c>
      <c r="B20" s="57">
        <f>SUM('Step 3'!B20:Y20)</f>
        <v>2885</v>
      </c>
      <c r="C20" s="57">
        <f>SUM('Step 3'!C20:Z20)</f>
        <v>2903</v>
      </c>
      <c r="D20" s="57">
        <f>SUM('Step 3'!D20:AA20)</f>
        <v>2897</v>
      </c>
      <c r="E20" s="57">
        <f>SUM('Step 3'!E20:AB20)</f>
        <v>2904</v>
      </c>
      <c r="F20" s="57">
        <f>SUM('Step 3'!F20:AC20)</f>
        <v>3094</v>
      </c>
      <c r="G20" s="57">
        <f>SUM('Step 3'!G20:AD20)</f>
        <v>3366</v>
      </c>
      <c r="H20" s="57">
        <f>SUM('Step 3'!H20:AE20)</f>
        <v>3601</v>
      </c>
      <c r="I20" s="57">
        <f>SUM('Step 3'!I20:AF20)</f>
        <v>3844</v>
      </c>
      <c r="J20" s="57">
        <f>SUM('Step 3'!J20:AG20)</f>
        <v>4032</v>
      </c>
      <c r="K20" s="57">
        <f>SUM('Step 3'!K20:AH20)</f>
        <v>4189</v>
      </c>
      <c r="L20" s="57">
        <f>SUM('Step 3'!L20:AI20)</f>
        <v>4306</v>
      </c>
      <c r="M20" s="57">
        <f>SUM('Step 3'!M20:AJ20)</f>
        <v>4417</v>
      </c>
      <c r="N20" s="57">
        <f>SUM('Step 3'!N20:AK20)</f>
        <v>4498</v>
      </c>
    </row>
    <row r="21" spans="1:14" x14ac:dyDescent="0.35">
      <c r="A21" s="59" t="s">
        <v>106</v>
      </c>
      <c r="B21" s="57">
        <f>SUM('Step 3'!B21:Y21)</f>
        <v>4224</v>
      </c>
      <c r="C21" s="57">
        <f>SUM('Step 3'!C21:Z21)</f>
        <v>4155</v>
      </c>
      <c r="D21" s="57">
        <f>SUM('Step 3'!D21:AA21)</f>
        <v>4116</v>
      </c>
      <c r="E21" s="57">
        <f>SUM('Step 3'!E21:AB21)</f>
        <v>4127</v>
      </c>
      <c r="F21" s="57">
        <f>SUM('Step 3'!F21:AC21)</f>
        <v>4480</v>
      </c>
      <c r="G21" s="57">
        <f>SUM('Step 3'!G21:AD21)</f>
        <v>4676</v>
      </c>
      <c r="H21" s="57">
        <f>SUM('Step 3'!H21:AE21)</f>
        <v>4784</v>
      </c>
      <c r="I21" s="57">
        <f>SUM('Step 3'!I21:AF21)</f>
        <v>4890</v>
      </c>
      <c r="J21" s="57">
        <f>SUM('Step 3'!J21:AG21)</f>
        <v>4937</v>
      </c>
      <c r="K21" s="57">
        <f>SUM('Step 3'!K21:AH21)</f>
        <v>4995</v>
      </c>
      <c r="L21" s="57">
        <f>SUM('Step 3'!L21:AI21)</f>
        <v>5018</v>
      </c>
      <c r="M21" s="57">
        <f>SUM('Step 3'!M21:AJ21)</f>
        <v>5036</v>
      </c>
      <c r="N21" s="57">
        <f>SUM('Step 3'!N21:AK21)</f>
        <v>5081</v>
      </c>
    </row>
    <row r="22" spans="1:14" x14ac:dyDescent="0.35">
      <c r="A22" s="59" t="s">
        <v>107</v>
      </c>
      <c r="B22" s="57">
        <f>SUM('Step 3'!B22:Y22)</f>
        <v>751</v>
      </c>
      <c r="C22" s="57">
        <f>SUM('Step 3'!C22:Z22)</f>
        <v>747</v>
      </c>
      <c r="D22" s="57">
        <f>SUM('Step 3'!D22:AA22)</f>
        <v>743</v>
      </c>
      <c r="E22" s="57">
        <f>SUM('Step 3'!E22:AB22)</f>
        <v>747</v>
      </c>
      <c r="F22" s="57">
        <f>SUM('Step 3'!F22:AC22)</f>
        <v>816</v>
      </c>
      <c r="G22" s="57">
        <f>SUM('Step 3'!G22:AD22)</f>
        <v>879</v>
      </c>
      <c r="H22" s="57">
        <f>SUM('Step 3'!H22:AE22)</f>
        <v>935</v>
      </c>
      <c r="I22" s="57">
        <f>SUM('Step 3'!I22:AF22)</f>
        <v>998</v>
      </c>
      <c r="J22" s="57">
        <f>SUM('Step 3'!J22:AG22)</f>
        <v>1046</v>
      </c>
      <c r="K22" s="57">
        <f>SUM('Step 3'!K22:AH22)</f>
        <v>1085</v>
      </c>
      <c r="L22" s="57">
        <f>SUM('Step 3'!L22:AI22)</f>
        <v>1110</v>
      </c>
      <c r="M22" s="57">
        <f>SUM('Step 3'!M22:AJ22)</f>
        <v>1140</v>
      </c>
      <c r="N22" s="57">
        <f>SUM('Step 3'!N22:AK22)</f>
        <v>1165</v>
      </c>
    </row>
    <row r="23" spans="1:14" x14ac:dyDescent="0.35">
      <c r="A23" s="59" t="s">
        <v>108</v>
      </c>
      <c r="B23" s="57">
        <f>SUM('Step 3'!B23:Y23)</f>
        <v>4929</v>
      </c>
      <c r="C23" s="57">
        <f>SUM('Step 3'!C23:Z23)</f>
        <v>4889</v>
      </c>
      <c r="D23" s="57">
        <f>SUM('Step 3'!D23:AA23)</f>
        <v>4856</v>
      </c>
      <c r="E23" s="57">
        <f>SUM('Step 3'!E23:AB23)</f>
        <v>4841</v>
      </c>
      <c r="F23" s="57">
        <f>SUM('Step 3'!F23:AC23)</f>
        <v>5087</v>
      </c>
      <c r="G23" s="57">
        <f>SUM('Step 3'!G23:AD23)</f>
        <v>5264</v>
      </c>
      <c r="H23" s="57">
        <f>SUM('Step 3'!H23:AE23)</f>
        <v>5372</v>
      </c>
      <c r="I23" s="57">
        <f>SUM('Step 3'!I23:AF23)</f>
        <v>5452</v>
      </c>
      <c r="J23" s="57">
        <f>SUM('Step 3'!J23:AG23)</f>
        <v>5482</v>
      </c>
      <c r="K23" s="57">
        <f>SUM('Step 3'!K23:AH23)</f>
        <v>5508</v>
      </c>
      <c r="L23" s="57">
        <f>SUM('Step 3'!L23:AI23)</f>
        <v>5514</v>
      </c>
      <c r="M23" s="57">
        <f>SUM('Step 3'!M23:AJ23)</f>
        <v>5536</v>
      </c>
      <c r="N23" s="57">
        <f>SUM('Step 3'!N23:AK23)</f>
        <v>5532</v>
      </c>
    </row>
    <row r="24" spans="1:14" x14ac:dyDescent="0.35">
      <c r="A24" s="59" t="s">
        <v>109</v>
      </c>
      <c r="B24" s="57">
        <f>SUM('Step 3'!B24:Y24)</f>
        <v>56234</v>
      </c>
      <c r="C24" s="57">
        <f>SUM('Step 3'!C24:Z24)</f>
        <v>56379</v>
      </c>
      <c r="D24" s="57">
        <f>SUM('Step 3'!D24:AA24)</f>
        <v>56419</v>
      </c>
      <c r="E24" s="57">
        <f>SUM('Step 3'!E24:AB24)</f>
        <v>56919</v>
      </c>
      <c r="F24" s="57">
        <f>SUM('Step 3'!F24:AC24)</f>
        <v>62750</v>
      </c>
      <c r="G24" s="57">
        <f>SUM('Step 3'!G24:AD24)</f>
        <v>66795</v>
      </c>
      <c r="H24" s="57">
        <f>SUM('Step 3'!H24:AE24)</f>
        <v>69494</v>
      </c>
      <c r="I24" s="57">
        <f>SUM('Step 3'!I24:AF24)</f>
        <v>71358</v>
      </c>
      <c r="J24" s="57">
        <f>SUM('Step 3'!J24:AG24)</f>
        <v>72545</v>
      </c>
      <c r="K24" s="57">
        <f>SUM('Step 3'!K24:AH24)</f>
        <v>73433</v>
      </c>
      <c r="L24" s="57">
        <f>SUM('Step 3'!L24:AI24)</f>
        <v>73835</v>
      </c>
      <c r="M24" s="57">
        <f>SUM('Step 3'!M24:AJ24)</f>
        <v>74212</v>
      </c>
      <c r="N24" s="57">
        <f>SUM('Step 3'!N24:AK24)</f>
        <v>74485</v>
      </c>
    </row>
    <row r="25" spans="1:14" x14ac:dyDescent="0.35">
      <c r="A25" s="59" t="s">
        <v>110</v>
      </c>
      <c r="B25" s="57">
        <f>SUM('Step 3'!B25:Y25)</f>
        <v>40204</v>
      </c>
      <c r="C25" s="57">
        <f>SUM('Step 3'!C25:Z25)</f>
        <v>40039</v>
      </c>
      <c r="D25" s="57">
        <f>SUM('Step 3'!D25:AA25)</f>
        <v>39905</v>
      </c>
      <c r="E25" s="57">
        <f>SUM('Step 3'!E25:AB25)</f>
        <v>40049</v>
      </c>
      <c r="F25" s="57">
        <f>SUM('Step 3'!F25:AC25)</f>
        <v>47095</v>
      </c>
      <c r="G25" s="57">
        <f>SUM('Step 3'!G25:AD25)</f>
        <v>51854</v>
      </c>
      <c r="H25" s="57">
        <f>SUM('Step 3'!H25:AE25)</f>
        <v>55130</v>
      </c>
      <c r="I25" s="57">
        <f>SUM('Step 3'!I25:AF25)</f>
        <v>57400</v>
      </c>
      <c r="J25" s="57">
        <f>SUM('Step 3'!J25:AG25)</f>
        <v>58956</v>
      </c>
      <c r="K25" s="57">
        <f>SUM('Step 3'!K25:AH25)</f>
        <v>60177</v>
      </c>
      <c r="L25" s="57">
        <f>SUM('Step 3'!L25:AI25)</f>
        <v>60900</v>
      </c>
      <c r="M25" s="57">
        <f>SUM('Step 3'!M25:AJ25)</f>
        <v>61536</v>
      </c>
      <c r="N25" s="57">
        <f>SUM('Step 3'!N25:AK25)</f>
        <v>62042</v>
      </c>
    </row>
    <row r="26" spans="1:14" x14ac:dyDescent="0.35">
      <c r="A26" s="59" t="s">
        <v>111</v>
      </c>
      <c r="B26" s="57">
        <f>SUM('Step 3'!B26:Y26)</f>
        <v>468</v>
      </c>
      <c r="C26" s="57">
        <f>SUM('Step 3'!C26:Z26)</f>
        <v>472</v>
      </c>
      <c r="D26" s="57">
        <f>SUM('Step 3'!D26:AA26)</f>
        <v>470</v>
      </c>
      <c r="E26" s="57">
        <f>SUM('Step 3'!E26:AB26)</f>
        <v>473</v>
      </c>
      <c r="F26" s="57">
        <f>SUM('Step 3'!F26:AC26)</f>
        <v>488</v>
      </c>
      <c r="G26" s="57">
        <f>SUM('Step 3'!G26:AD26)</f>
        <v>493</v>
      </c>
      <c r="H26" s="57">
        <f>SUM('Step 3'!H26:AE26)</f>
        <v>489</v>
      </c>
      <c r="I26" s="57">
        <f>SUM('Step 3'!I26:AF26)</f>
        <v>485</v>
      </c>
      <c r="J26" s="57">
        <f>SUM('Step 3'!J26:AG26)</f>
        <v>477</v>
      </c>
      <c r="K26" s="57">
        <f>SUM('Step 3'!K26:AH26)</f>
        <v>471</v>
      </c>
      <c r="L26" s="57">
        <f>SUM('Step 3'!L26:AI26)</f>
        <v>466</v>
      </c>
      <c r="M26" s="57">
        <f>SUM('Step 3'!M26:AJ26)</f>
        <v>465</v>
      </c>
      <c r="N26" s="57">
        <f>SUM('Step 3'!N26:AK26)</f>
        <v>466</v>
      </c>
    </row>
    <row r="27" spans="1:14" x14ac:dyDescent="0.35">
      <c r="A27" s="59" t="s">
        <v>112</v>
      </c>
      <c r="B27" s="57">
        <f>SUM('Step 3'!B27:Y27)</f>
        <v>10741</v>
      </c>
      <c r="C27" s="57">
        <f>SUM('Step 3'!C27:Z27)</f>
        <v>10704</v>
      </c>
      <c r="D27" s="57">
        <f>SUM('Step 3'!D27:AA27)</f>
        <v>10666</v>
      </c>
      <c r="E27" s="57">
        <f>SUM('Step 3'!E27:AB27)</f>
        <v>10692</v>
      </c>
      <c r="F27" s="57">
        <f>SUM('Step 3'!F27:AC27)</f>
        <v>10955</v>
      </c>
      <c r="G27" s="57">
        <f>SUM('Step 3'!G27:AD27)</f>
        <v>11064</v>
      </c>
      <c r="H27" s="57">
        <f>SUM('Step 3'!H27:AE27)</f>
        <v>11155</v>
      </c>
      <c r="I27" s="57">
        <f>SUM('Step 3'!I27:AF27)</f>
        <v>11311</v>
      </c>
      <c r="J27" s="57">
        <f>SUM('Step 3'!J27:AG27)</f>
        <v>11415</v>
      </c>
      <c r="K27" s="57">
        <f>SUM('Step 3'!K27:AH27)</f>
        <v>11558</v>
      </c>
      <c r="L27" s="57">
        <f>SUM('Step 3'!L27:AI27)</f>
        <v>11647</v>
      </c>
      <c r="M27" s="57">
        <f>SUM('Step 3'!M27:AJ27)</f>
        <v>11710</v>
      </c>
      <c r="N27" s="57">
        <f>SUM('Step 3'!N27:AK27)</f>
        <v>11750</v>
      </c>
    </row>
    <row r="28" spans="1:14" x14ac:dyDescent="0.35">
      <c r="A28" s="59" t="s">
        <v>113</v>
      </c>
      <c r="B28" s="57">
        <f>SUM('Step 3'!B28:Y28)</f>
        <v>389</v>
      </c>
      <c r="C28" s="57">
        <f>SUM('Step 3'!C28:Z28)</f>
        <v>385</v>
      </c>
      <c r="D28" s="57">
        <f>SUM('Step 3'!D28:AA28)</f>
        <v>380</v>
      </c>
      <c r="E28" s="57">
        <f>SUM('Step 3'!E28:AB28)</f>
        <v>379</v>
      </c>
      <c r="F28" s="57">
        <f>SUM('Step 3'!F28:AC28)</f>
        <v>388</v>
      </c>
      <c r="G28" s="57">
        <f>SUM('Step 3'!G28:AD28)</f>
        <v>399</v>
      </c>
      <c r="H28" s="57">
        <f>SUM('Step 3'!H28:AE28)</f>
        <v>405</v>
      </c>
      <c r="I28" s="57">
        <f>SUM('Step 3'!I28:AF28)</f>
        <v>404</v>
      </c>
      <c r="J28" s="57">
        <f>SUM('Step 3'!J28:AG28)</f>
        <v>401</v>
      </c>
      <c r="K28" s="57">
        <f>SUM('Step 3'!K28:AH28)</f>
        <v>400</v>
      </c>
      <c r="L28" s="57">
        <f>SUM('Step 3'!L28:AI28)</f>
        <v>397</v>
      </c>
      <c r="M28" s="57">
        <f>SUM('Step 3'!M28:AJ28)</f>
        <v>392</v>
      </c>
      <c r="N28" s="57">
        <f>SUM('Step 3'!N28:AK28)</f>
        <v>387</v>
      </c>
    </row>
    <row r="29" spans="1:14" x14ac:dyDescent="0.35">
      <c r="A29" s="59" t="s">
        <v>114</v>
      </c>
      <c r="B29" s="57">
        <f>SUM('Step 3'!B29:Y29)</f>
        <v>2273</v>
      </c>
      <c r="C29" s="57">
        <f>SUM('Step 3'!C29:Z29)</f>
        <v>2287</v>
      </c>
      <c r="D29" s="57">
        <f>SUM('Step 3'!D29:AA29)</f>
        <v>2285</v>
      </c>
      <c r="E29" s="57">
        <f>SUM('Step 3'!E29:AB29)</f>
        <v>2311</v>
      </c>
      <c r="F29" s="57">
        <f>SUM('Step 3'!F29:AC29)</f>
        <v>2508</v>
      </c>
      <c r="G29" s="57">
        <f>SUM('Step 3'!G29:AD29)</f>
        <v>2617</v>
      </c>
      <c r="H29" s="57">
        <f>SUM('Step 3'!H29:AE29)</f>
        <v>2662</v>
      </c>
      <c r="I29" s="57">
        <f>SUM('Step 3'!I29:AF29)</f>
        <v>2696</v>
      </c>
      <c r="J29" s="57">
        <f>SUM('Step 3'!J29:AG29)</f>
        <v>2723</v>
      </c>
      <c r="K29" s="57">
        <f>SUM('Step 3'!K29:AH29)</f>
        <v>2730</v>
      </c>
      <c r="L29" s="57">
        <f>SUM('Step 3'!L29:AI29)</f>
        <v>2728</v>
      </c>
      <c r="M29" s="57">
        <f>SUM('Step 3'!M29:AJ29)</f>
        <v>2739</v>
      </c>
      <c r="N29" s="57">
        <f>SUM('Step 3'!N29:AK29)</f>
        <v>2748</v>
      </c>
    </row>
    <row r="30" spans="1:14" x14ac:dyDescent="0.35">
      <c r="A30" s="59" t="s">
        <v>115</v>
      </c>
      <c r="B30" s="57">
        <f>SUM('Step 3'!B30:Y30)</f>
        <v>24018</v>
      </c>
      <c r="C30" s="57">
        <f>SUM('Step 3'!C30:Z30)</f>
        <v>23953</v>
      </c>
      <c r="D30" s="57">
        <f>SUM('Step 3'!D30:AA30)</f>
        <v>23729</v>
      </c>
      <c r="E30" s="57">
        <f>SUM('Step 3'!E30:AB30)</f>
        <v>23668</v>
      </c>
      <c r="F30" s="57">
        <f>SUM('Step 3'!F30:AC30)</f>
        <v>26420</v>
      </c>
      <c r="G30" s="57">
        <f>SUM('Step 3'!G30:AD30)</f>
        <v>28102</v>
      </c>
      <c r="H30" s="57">
        <f>SUM('Step 3'!H30:AE30)</f>
        <v>29288</v>
      </c>
      <c r="I30" s="57">
        <f>SUM('Step 3'!I30:AF30)</f>
        <v>30343</v>
      </c>
      <c r="J30" s="57">
        <f>SUM('Step 3'!J30:AG30)</f>
        <v>30989</v>
      </c>
      <c r="K30" s="57">
        <f>SUM('Step 3'!K30:AH30)</f>
        <v>31508</v>
      </c>
      <c r="L30" s="57">
        <f>SUM('Step 3'!L30:AI30)</f>
        <v>31799</v>
      </c>
      <c r="M30" s="57">
        <f>SUM('Step 3'!M30:AJ30)</f>
        <v>32092</v>
      </c>
      <c r="N30" s="57">
        <f>SUM('Step 3'!N30:AK30)</f>
        <v>32228</v>
      </c>
    </row>
    <row r="31" spans="1:14" x14ac:dyDescent="0.35">
      <c r="A31" s="59" t="s">
        <v>116</v>
      </c>
      <c r="B31" s="57">
        <f>SUM('Step 3'!B31:Y31)</f>
        <v>32524</v>
      </c>
      <c r="C31" s="57">
        <f>SUM('Step 3'!C31:Z31)</f>
        <v>32444</v>
      </c>
      <c r="D31" s="57">
        <f>SUM('Step 3'!D31:AA31)</f>
        <v>32166</v>
      </c>
      <c r="E31" s="57">
        <f>SUM('Step 3'!E31:AB31)</f>
        <v>32125</v>
      </c>
      <c r="F31" s="57">
        <f>SUM('Step 3'!F31:AC31)</f>
        <v>35563</v>
      </c>
      <c r="G31" s="57">
        <f>SUM('Step 3'!G31:AD31)</f>
        <v>37661</v>
      </c>
      <c r="H31" s="57">
        <f>SUM('Step 3'!H31:AE31)</f>
        <v>39082</v>
      </c>
      <c r="I31" s="57">
        <f>SUM('Step 3'!I31:AF31)</f>
        <v>40328</v>
      </c>
      <c r="J31" s="57">
        <f>SUM('Step 3'!J31:AG31)</f>
        <v>41114</v>
      </c>
      <c r="K31" s="57">
        <f>SUM('Step 3'!K31:AH31)</f>
        <v>41743</v>
      </c>
      <c r="L31" s="57">
        <f>SUM('Step 3'!L31:AI31)</f>
        <v>42160</v>
      </c>
      <c r="M31" s="57">
        <f>SUM('Step 3'!M31:AJ31)</f>
        <v>42608</v>
      </c>
      <c r="N31" s="57">
        <f>SUM('Step 3'!N31:AK31)</f>
        <v>42826</v>
      </c>
    </row>
    <row r="32" spans="1:14" x14ac:dyDescent="0.35">
      <c r="A32" s="59" t="s">
        <v>117</v>
      </c>
      <c r="B32" s="57">
        <f>SUM('Step 3'!B32:Y32)</f>
        <v>12746</v>
      </c>
      <c r="C32" s="57">
        <f>SUM('Step 3'!C32:Z32)</f>
        <v>12700</v>
      </c>
      <c r="D32" s="57">
        <f>SUM('Step 3'!D32:AA32)</f>
        <v>12607</v>
      </c>
      <c r="E32" s="57">
        <f>SUM('Step 3'!E32:AB32)</f>
        <v>12601</v>
      </c>
      <c r="F32" s="57">
        <f>SUM('Step 3'!F32:AC32)</f>
        <v>13964</v>
      </c>
      <c r="G32" s="57">
        <f>SUM('Step 3'!G32:AD32)</f>
        <v>14724</v>
      </c>
      <c r="H32" s="57">
        <f>SUM('Step 3'!H32:AE32)</f>
        <v>15198</v>
      </c>
      <c r="I32" s="57">
        <f>SUM('Step 3'!I32:AF32)</f>
        <v>15647</v>
      </c>
      <c r="J32" s="57">
        <f>SUM('Step 3'!J32:AG32)</f>
        <v>15925</v>
      </c>
      <c r="K32" s="57">
        <f>SUM('Step 3'!K32:AH32)</f>
        <v>16113</v>
      </c>
      <c r="L32" s="57">
        <f>SUM('Step 3'!L32:AI32)</f>
        <v>16246</v>
      </c>
      <c r="M32" s="57">
        <f>SUM('Step 3'!M32:AJ32)</f>
        <v>16362</v>
      </c>
      <c r="N32" s="57">
        <f>SUM('Step 3'!N32:AK32)</f>
        <v>16485</v>
      </c>
    </row>
    <row r="33" spans="1:14" x14ac:dyDescent="0.35">
      <c r="A33" s="59" t="s">
        <v>118</v>
      </c>
      <c r="B33" s="57">
        <f>SUM('Step 3'!B33:Y33)</f>
        <v>32703</v>
      </c>
      <c r="C33" s="57">
        <f>SUM('Step 3'!C33:Z33)</f>
        <v>32521</v>
      </c>
      <c r="D33" s="57">
        <f>SUM('Step 3'!D33:AA33)</f>
        <v>32319</v>
      </c>
      <c r="E33" s="57">
        <f>SUM('Step 3'!E33:AB33)</f>
        <v>32283</v>
      </c>
      <c r="F33" s="57">
        <f>SUM('Step 3'!F33:AC33)</f>
        <v>35308</v>
      </c>
      <c r="G33" s="57">
        <f>SUM('Step 3'!G33:AD33)</f>
        <v>37104</v>
      </c>
      <c r="H33" s="57">
        <f>SUM('Step 3'!H33:AE33)</f>
        <v>38271</v>
      </c>
      <c r="I33" s="57">
        <f>SUM('Step 3'!I33:AF33)</f>
        <v>39313</v>
      </c>
      <c r="J33" s="57">
        <f>SUM('Step 3'!J33:AG33)</f>
        <v>39906</v>
      </c>
      <c r="K33" s="57">
        <f>SUM('Step 3'!K33:AH33)</f>
        <v>40332</v>
      </c>
      <c r="L33" s="57">
        <f>SUM('Step 3'!L33:AI33)</f>
        <v>40544</v>
      </c>
      <c r="M33" s="57">
        <f>SUM('Step 3'!M33:AJ33)</f>
        <v>40801</v>
      </c>
      <c r="N33" s="57">
        <f>SUM('Step 3'!N33:AK33)</f>
        <v>41025</v>
      </c>
    </row>
    <row r="34" spans="1:14" x14ac:dyDescent="0.35">
      <c r="A34" s="59" t="s">
        <v>119</v>
      </c>
      <c r="B34" s="57">
        <f>SUM('Step 3'!B34:Y34)</f>
        <v>6802</v>
      </c>
      <c r="C34" s="57">
        <f>SUM('Step 3'!C34:Z34)</f>
        <v>6821</v>
      </c>
      <c r="D34" s="57">
        <f>SUM('Step 3'!D34:AA34)</f>
        <v>6799</v>
      </c>
      <c r="E34" s="57">
        <f>SUM('Step 3'!E34:AB34)</f>
        <v>6816</v>
      </c>
      <c r="F34" s="57">
        <f>SUM('Step 3'!F34:AC34)</f>
        <v>7206</v>
      </c>
      <c r="G34" s="57">
        <f>SUM('Step 3'!G34:AD34)</f>
        <v>7446</v>
      </c>
      <c r="H34" s="57">
        <f>SUM('Step 3'!H34:AE34)</f>
        <v>7595</v>
      </c>
      <c r="I34" s="57">
        <f>SUM('Step 3'!I34:AF34)</f>
        <v>7772</v>
      </c>
      <c r="J34" s="57">
        <f>SUM('Step 3'!J34:AG34)</f>
        <v>7868</v>
      </c>
      <c r="K34" s="57">
        <f>SUM('Step 3'!K34:AH34)</f>
        <v>7948</v>
      </c>
      <c r="L34" s="57">
        <f>SUM('Step 3'!L34:AI34)</f>
        <v>8001</v>
      </c>
      <c r="M34" s="57">
        <f>SUM('Step 3'!M34:AJ34)</f>
        <v>8046</v>
      </c>
      <c r="N34" s="57">
        <f>SUM('Step 3'!N34:AK34)</f>
        <v>8056</v>
      </c>
    </row>
    <row r="35" spans="1:14" x14ac:dyDescent="0.35">
      <c r="A35" s="59" t="s">
        <v>120</v>
      </c>
      <c r="B35" s="57">
        <f>SUM('Step 3'!B35:Y35)</f>
        <v>4983</v>
      </c>
      <c r="C35" s="57">
        <f>SUM('Step 3'!C35:Z35)</f>
        <v>4960</v>
      </c>
      <c r="D35" s="57">
        <f>SUM('Step 3'!D35:AA35)</f>
        <v>4924</v>
      </c>
      <c r="E35" s="57">
        <f>SUM('Step 3'!E35:AB35)</f>
        <v>4927</v>
      </c>
      <c r="F35" s="57">
        <f>SUM('Step 3'!F35:AC35)</f>
        <v>5248</v>
      </c>
      <c r="G35" s="57">
        <f>SUM('Step 3'!G35:AD35)</f>
        <v>5477</v>
      </c>
      <c r="H35" s="57">
        <f>SUM('Step 3'!H35:AE35)</f>
        <v>5637</v>
      </c>
      <c r="I35" s="57">
        <f>SUM('Step 3'!I35:AF35)</f>
        <v>5773</v>
      </c>
      <c r="J35" s="57">
        <f>SUM('Step 3'!J35:AG35)</f>
        <v>5831</v>
      </c>
      <c r="K35" s="57">
        <f>SUM('Step 3'!K35:AH35)</f>
        <v>5869</v>
      </c>
      <c r="L35" s="57">
        <f>SUM('Step 3'!L35:AI35)</f>
        <v>5894</v>
      </c>
      <c r="M35" s="57">
        <f>SUM('Step 3'!M35:AJ35)</f>
        <v>5912</v>
      </c>
      <c r="N35" s="57">
        <f>SUM('Step 3'!N35:AK35)</f>
        <v>5917</v>
      </c>
    </row>
    <row r="36" spans="1:14" x14ac:dyDescent="0.35">
      <c r="A36" s="59" t="s">
        <v>121</v>
      </c>
      <c r="B36" s="57">
        <f>SUM('Step 3'!B36:Y36)</f>
        <v>744</v>
      </c>
      <c r="C36" s="57">
        <f>SUM('Step 3'!C36:Z36)</f>
        <v>743</v>
      </c>
      <c r="D36" s="57">
        <f>SUM('Step 3'!D36:AA36)</f>
        <v>737</v>
      </c>
      <c r="E36" s="57">
        <f>SUM('Step 3'!E36:AB36)</f>
        <v>746</v>
      </c>
      <c r="F36" s="57">
        <f>SUM('Step 3'!F36:AC36)</f>
        <v>798</v>
      </c>
      <c r="G36" s="57">
        <f>SUM('Step 3'!G36:AD36)</f>
        <v>836</v>
      </c>
      <c r="H36" s="57">
        <f>SUM('Step 3'!H36:AE36)</f>
        <v>861</v>
      </c>
      <c r="I36" s="57">
        <f>SUM('Step 3'!I36:AF36)</f>
        <v>885</v>
      </c>
      <c r="J36" s="57">
        <f>SUM('Step 3'!J36:AG36)</f>
        <v>912</v>
      </c>
      <c r="K36" s="57">
        <f>SUM('Step 3'!K36:AH36)</f>
        <v>931</v>
      </c>
      <c r="L36" s="57">
        <f>SUM('Step 3'!L36:AI36)</f>
        <v>941</v>
      </c>
      <c r="M36" s="57">
        <f>SUM('Step 3'!M36:AJ36)</f>
        <v>945</v>
      </c>
      <c r="N36" s="57">
        <f>SUM('Step 3'!N36:AK36)</f>
        <v>946</v>
      </c>
    </row>
    <row r="37" spans="1:14" x14ac:dyDescent="0.35">
      <c r="A37" s="59" t="s">
        <v>122</v>
      </c>
      <c r="B37" s="57">
        <f>SUM('Step 3'!B37:Y37)</f>
        <v>56234</v>
      </c>
      <c r="C37" s="57">
        <f>SUM('Step 3'!C37:Z37)</f>
        <v>56379</v>
      </c>
      <c r="D37" s="57">
        <f>SUM('Step 3'!D37:AA37)</f>
        <v>56419</v>
      </c>
      <c r="E37" s="57">
        <f>SUM('Step 3'!E37:AB37)</f>
        <v>56919</v>
      </c>
      <c r="F37" s="57">
        <f>SUM('Step 3'!F37:AC37)</f>
        <v>62750</v>
      </c>
      <c r="G37" s="57">
        <f>SUM('Step 3'!G37:AD37)</f>
        <v>66795</v>
      </c>
      <c r="H37" s="57">
        <f>SUM('Step 3'!H37:AE37)</f>
        <v>69494</v>
      </c>
      <c r="I37" s="57">
        <f>SUM('Step 3'!I37:AF37)</f>
        <v>71358</v>
      </c>
      <c r="J37" s="57">
        <f>SUM('Step 3'!J37:AG37)</f>
        <v>72545</v>
      </c>
      <c r="K37" s="57">
        <f>SUM('Step 3'!K37:AH37)</f>
        <v>73433</v>
      </c>
      <c r="L37" s="57">
        <f>SUM('Step 3'!L37:AI37)</f>
        <v>73835</v>
      </c>
      <c r="M37" s="57">
        <f>SUM('Step 3'!M37:AJ37)</f>
        <v>74212</v>
      </c>
      <c r="N37" s="57">
        <f>SUM('Step 3'!N37:AK37)</f>
        <v>74485</v>
      </c>
    </row>
    <row r="38" spans="1:14" x14ac:dyDescent="0.35">
      <c r="A38" s="59" t="s">
        <v>123</v>
      </c>
      <c r="B38" s="57">
        <f>SUM('Step 3'!B38:Y38)</f>
        <v>13802</v>
      </c>
      <c r="C38" s="57">
        <f>SUM('Step 3'!C38:Z38)</f>
        <v>13837</v>
      </c>
      <c r="D38" s="57">
        <f>SUM('Step 3'!D38:AA38)</f>
        <v>13853</v>
      </c>
      <c r="E38" s="57">
        <f>SUM('Step 3'!E38:AB38)</f>
        <v>13987</v>
      </c>
      <c r="F38" s="57">
        <f>SUM('Step 3'!F38:AC38)</f>
        <v>14714</v>
      </c>
      <c r="G38" s="57">
        <f>SUM('Step 3'!G38:AD38)</f>
        <v>15377</v>
      </c>
      <c r="H38" s="57">
        <f>SUM('Step 3'!H38:AE38)</f>
        <v>15852</v>
      </c>
      <c r="I38" s="57">
        <f>SUM('Step 3'!I38:AF38)</f>
        <v>16272</v>
      </c>
      <c r="J38" s="57">
        <f>SUM('Step 3'!J38:AG38)</f>
        <v>16536</v>
      </c>
      <c r="K38" s="57">
        <f>SUM('Step 3'!K38:AH38)</f>
        <v>16794</v>
      </c>
      <c r="L38" s="57">
        <f>SUM('Step 3'!L38:AI38)</f>
        <v>16922</v>
      </c>
      <c r="M38" s="57">
        <f>SUM('Step 3'!M38:AJ38)</f>
        <v>17031</v>
      </c>
      <c r="N38" s="57">
        <f>SUM('Step 3'!N38:AK38)</f>
        <v>17112</v>
      </c>
    </row>
    <row r="39" spans="1:14" x14ac:dyDescent="0.35">
      <c r="A39" s="59" t="s">
        <v>124</v>
      </c>
      <c r="B39" s="57">
        <f>SUM('Step 3'!B39:Y39)</f>
        <v>27720</v>
      </c>
      <c r="C39" s="57">
        <f>SUM('Step 3'!C39:Z39)</f>
        <v>27561</v>
      </c>
      <c r="D39" s="57">
        <f>SUM('Step 3'!D39:AA39)</f>
        <v>27395</v>
      </c>
      <c r="E39" s="57">
        <f>SUM('Step 3'!E39:AB39)</f>
        <v>27356</v>
      </c>
      <c r="F39" s="57">
        <f>SUM('Step 3'!F39:AC39)</f>
        <v>30060</v>
      </c>
      <c r="G39" s="57">
        <f>SUM('Step 3'!G39:AD39)</f>
        <v>31627</v>
      </c>
      <c r="H39" s="57">
        <f>SUM('Step 3'!H39:AE39)</f>
        <v>32634</v>
      </c>
      <c r="I39" s="57">
        <f>SUM('Step 3'!I39:AF39)</f>
        <v>33540</v>
      </c>
      <c r="J39" s="57">
        <f>SUM('Step 3'!J39:AG39)</f>
        <v>34075</v>
      </c>
      <c r="K39" s="57">
        <f>SUM('Step 3'!K39:AH39)</f>
        <v>34463</v>
      </c>
      <c r="L39" s="57">
        <f>SUM('Step 3'!L39:AI39)</f>
        <v>34650</v>
      </c>
      <c r="M39" s="57">
        <f>SUM('Step 3'!M39:AJ39)</f>
        <v>34889</v>
      </c>
      <c r="N39" s="57">
        <f>SUM('Step 3'!N39:AK39)</f>
        <v>35108</v>
      </c>
    </row>
    <row r="40" spans="1:14" x14ac:dyDescent="0.35">
      <c r="A40" s="59" t="s">
        <v>125</v>
      </c>
      <c r="B40" s="57">
        <f>SUM('Step 3'!B40:Y40)</f>
        <v>591</v>
      </c>
      <c r="C40" s="57">
        <f>SUM('Step 3'!C40:Z40)</f>
        <v>597</v>
      </c>
      <c r="D40" s="57">
        <f>SUM('Step 3'!D40:AA40)</f>
        <v>601</v>
      </c>
      <c r="E40" s="57">
        <f>SUM('Step 3'!E40:AB40)</f>
        <v>611</v>
      </c>
      <c r="F40" s="57">
        <f>SUM('Step 3'!F40:AC40)</f>
        <v>618</v>
      </c>
      <c r="G40" s="57">
        <f>SUM('Step 3'!G40:AD40)</f>
        <v>623</v>
      </c>
      <c r="H40" s="57">
        <f>SUM('Step 3'!H40:AE40)</f>
        <v>621</v>
      </c>
      <c r="I40" s="57">
        <f>SUM('Step 3'!I40:AF40)</f>
        <v>622</v>
      </c>
      <c r="J40" s="57">
        <f>SUM('Step 3'!J40:AG40)</f>
        <v>616</v>
      </c>
      <c r="K40" s="57">
        <f>SUM('Step 3'!K40:AH40)</f>
        <v>610</v>
      </c>
      <c r="L40" s="57">
        <f>SUM('Step 3'!L40:AI40)</f>
        <v>609</v>
      </c>
      <c r="M40" s="57">
        <f>SUM('Step 3'!M40:AJ40)</f>
        <v>619</v>
      </c>
      <c r="N40" s="57">
        <f>SUM('Step 3'!N40:AK40)</f>
        <v>622</v>
      </c>
    </row>
    <row r="41" spans="1:14" x14ac:dyDescent="0.35">
      <c r="A41" s="59" t="s">
        <v>126</v>
      </c>
      <c r="B41" s="57">
        <f>SUM('Step 3'!B41:Y41)</f>
        <v>14611</v>
      </c>
      <c r="C41" s="57">
        <f>SUM('Step 3'!C41:Z41)</f>
        <v>14652</v>
      </c>
      <c r="D41" s="57">
        <f>SUM('Step 3'!D41:AA41)</f>
        <v>14637</v>
      </c>
      <c r="E41" s="57">
        <f>SUM('Step 3'!E41:AB41)</f>
        <v>14831</v>
      </c>
      <c r="F41" s="57">
        <f>SUM('Step 3'!F41:AC41)</f>
        <v>15664</v>
      </c>
      <c r="G41" s="57">
        <f>SUM('Step 3'!G41:AD41)</f>
        <v>16173</v>
      </c>
      <c r="H41" s="57">
        <f>SUM('Step 3'!H41:AE41)</f>
        <v>16484</v>
      </c>
      <c r="I41" s="57">
        <f>SUM('Step 3'!I41:AF41)</f>
        <v>16754</v>
      </c>
      <c r="J41" s="57">
        <f>SUM('Step 3'!J41:AG41)</f>
        <v>16900</v>
      </c>
      <c r="K41" s="57">
        <f>SUM('Step 3'!K41:AH41)</f>
        <v>17067</v>
      </c>
      <c r="L41" s="57">
        <f>SUM('Step 3'!L41:AI41)</f>
        <v>17127</v>
      </c>
      <c r="M41" s="57">
        <f>SUM('Step 3'!M41:AJ41)</f>
        <v>17188</v>
      </c>
      <c r="N41" s="57">
        <f>SUM('Step 3'!N41:AK41)</f>
        <v>17169</v>
      </c>
    </row>
    <row r="42" spans="1:14" x14ac:dyDescent="0.35">
      <c r="A42" s="59" t="s">
        <v>127</v>
      </c>
      <c r="B42" s="57">
        <f>SUM('Step 3'!B42:Y42)</f>
        <v>3903</v>
      </c>
      <c r="C42" s="57">
        <f>SUM('Step 3'!C42:Z42)</f>
        <v>3858</v>
      </c>
      <c r="D42" s="57">
        <f>SUM('Step 3'!D42:AA42)</f>
        <v>3843</v>
      </c>
      <c r="E42" s="57">
        <f>SUM('Step 3'!E42:AB42)</f>
        <v>3867</v>
      </c>
      <c r="F42" s="57">
        <f>SUM('Step 3'!F42:AC42)</f>
        <v>4154</v>
      </c>
      <c r="G42" s="57">
        <f>SUM('Step 3'!G42:AD42)</f>
        <v>4385</v>
      </c>
      <c r="H42" s="57">
        <f>SUM('Step 3'!H42:AE42)</f>
        <v>4490</v>
      </c>
      <c r="I42" s="57">
        <f>SUM('Step 3'!I42:AF42)</f>
        <v>4580</v>
      </c>
      <c r="J42" s="57">
        <f>SUM('Step 3'!J42:AG42)</f>
        <v>4619</v>
      </c>
      <c r="K42" s="57">
        <f>SUM('Step 3'!K42:AH42)</f>
        <v>4652</v>
      </c>
      <c r="L42" s="57">
        <f>SUM('Step 3'!L42:AI42)</f>
        <v>4674</v>
      </c>
      <c r="M42" s="57">
        <f>SUM('Step 3'!M42:AJ42)</f>
        <v>4682</v>
      </c>
      <c r="N42" s="57">
        <f>SUM('Step 3'!N42:AK42)</f>
        <v>4694</v>
      </c>
    </row>
    <row r="43" spans="1:14" x14ac:dyDescent="0.35">
      <c r="A43" s="59" t="s">
        <v>128</v>
      </c>
      <c r="B43" s="57">
        <f>SUM('Step 3'!B43:Y43)</f>
        <v>449</v>
      </c>
      <c r="C43" s="57">
        <f>SUM('Step 3'!C43:Z43)</f>
        <v>450</v>
      </c>
      <c r="D43" s="57">
        <f>SUM('Step 3'!D43:AA43)</f>
        <v>451</v>
      </c>
      <c r="E43" s="57">
        <f>SUM('Step 3'!E43:AB43)</f>
        <v>455</v>
      </c>
      <c r="F43" s="57">
        <f>SUM('Step 3'!F43:AC43)</f>
        <v>469</v>
      </c>
      <c r="G43" s="57">
        <f>SUM('Step 3'!G43:AD43)</f>
        <v>488</v>
      </c>
      <c r="H43" s="57">
        <f>SUM('Step 3'!H43:AE43)</f>
        <v>504</v>
      </c>
      <c r="I43" s="57">
        <f>SUM('Step 3'!I43:AF43)</f>
        <v>523</v>
      </c>
      <c r="J43" s="57">
        <f>SUM('Step 3'!J43:AG43)</f>
        <v>541</v>
      </c>
      <c r="K43" s="57">
        <f>SUM('Step 3'!K43:AH43)</f>
        <v>550</v>
      </c>
      <c r="L43" s="57">
        <f>SUM('Step 3'!L43:AI43)</f>
        <v>554</v>
      </c>
      <c r="M43" s="57">
        <f>SUM('Step 3'!M43:AJ43)</f>
        <v>556</v>
      </c>
      <c r="N43" s="57">
        <f>SUM('Step 3'!N43:AK43)</f>
        <v>562</v>
      </c>
    </row>
    <row r="44" spans="1:14" x14ac:dyDescent="0.35">
      <c r="A44" s="59" t="s">
        <v>129</v>
      </c>
      <c r="B44" s="57">
        <f>SUM('Step 3'!B44:Y44)</f>
        <v>851</v>
      </c>
      <c r="C44" s="57">
        <f>SUM('Step 3'!C44:Z44)</f>
        <v>844</v>
      </c>
      <c r="D44" s="57">
        <f>SUM('Step 3'!D44:AA44)</f>
        <v>838</v>
      </c>
      <c r="E44" s="57">
        <f>SUM('Step 3'!E44:AB44)</f>
        <v>830</v>
      </c>
      <c r="F44" s="57">
        <f>SUM('Step 3'!F44:AC44)</f>
        <v>866</v>
      </c>
      <c r="G44" s="57">
        <f>SUM('Step 3'!G44:AD44)</f>
        <v>888</v>
      </c>
      <c r="H44" s="57">
        <f>SUM('Step 3'!H44:AE44)</f>
        <v>908</v>
      </c>
      <c r="I44" s="57">
        <f>SUM('Step 3'!I44:AF44)</f>
        <v>925</v>
      </c>
      <c r="J44" s="57">
        <f>SUM('Step 3'!J44:AG44)</f>
        <v>935</v>
      </c>
      <c r="K44" s="57">
        <f>SUM('Step 3'!K44:AH44)</f>
        <v>942</v>
      </c>
      <c r="L44" s="57">
        <f>SUM('Step 3'!L44:AI44)</f>
        <v>946</v>
      </c>
      <c r="M44" s="57">
        <f>SUM('Step 3'!M44:AJ44)</f>
        <v>950</v>
      </c>
      <c r="N44" s="57">
        <f>SUM('Step 3'!N44:AK44)</f>
        <v>950</v>
      </c>
    </row>
    <row r="45" spans="1:14" x14ac:dyDescent="0.35">
      <c r="A45" s="59" t="s">
        <v>130</v>
      </c>
      <c r="B45" s="57">
        <f>SUM('Step 3'!B45:Y45)</f>
        <v>2749</v>
      </c>
      <c r="C45" s="57">
        <f>SUM('Step 3'!C45:Z45)</f>
        <v>2768</v>
      </c>
      <c r="D45" s="57">
        <f>SUM('Step 3'!D45:AA45)</f>
        <v>2778</v>
      </c>
      <c r="E45" s="57">
        <f>SUM('Step 3'!E45:AB45)</f>
        <v>2829</v>
      </c>
      <c r="F45" s="57">
        <f>SUM('Step 3'!F45:AC45)</f>
        <v>3033</v>
      </c>
      <c r="G45" s="57">
        <f>SUM('Step 3'!G45:AD45)</f>
        <v>3168</v>
      </c>
      <c r="H45" s="57">
        <f>SUM('Step 3'!H45:AE45)</f>
        <v>3277</v>
      </c>
      <c r="I45" s="57">
        <f>SUM('Step 3'!I45:AF45)</f>
        <v>3336</v>
      </c>
      <c r="J45" s="57">
        <f>SUM('Step 3'!J45:AG45)</f>
        <v>3359</v>
      </c>
      <c r="K45" s="57">
        <f>SUM('Step 3'!K45:AH45)</f>
        <v>3390</v>
      </c>
      <c r="L45" s="57">
        <f>SUM('Step 3'!L45:AI45)</f>
        <v>3407</v>
      </c>
      <c r="M45" s="57">
        <f>SUM('Step 3'!M45:AJ45)</f>
        <v>3413</v>
      </c>
      <c r="N45" s="57">
        <f>SUM('Step 3'!N45:AK45)</f>
        <v>3420</v>
      </c>
    </row>
    <row r="46" spans="1:14" x14ac:dyDescent="0.35">
      <c r="A46" s="59" t="s">
        <v>132</v>
      </c>
      <c r="B46" s="57">
        <f>SUM('Step 3'!B46:Y46)</f>
        <v>51208</v>
      </c>
      <c r="C46" s="57">
        <f>SUM('Step 3'!C46:Z46)</f>
        <v>51077</v>
      </c>
      <c r="D46" s="57">
        <f>SUM('Step 3'!D46:AA46)</f>
        <v>50926</v>
      </c>
      <c r="E46" s="57">
        <f>SUM('Step 3'!E46:AB46)</f>
        <v>51244</v>
      </c>
      <c r="F46" s="57">
        <f>SUM('Step 3'!F46:AC46)</f>
        <v>58186</v>
      </c>
      <c r="G46" s="57">
        <f>SUM('Step 3'!G46:AD46)</f>
        <v>62814</v>
      </c>
      <c r="H46" s="57">
        <f>SUM('Step 3'!H46:AE46)</f>
        <v>65949</v>
      </c>
      <c r="I46" s="57">
        <f>SUM('Step 3'!I46:AF46)</f>
        <v>68500</v>
      </c>
      <c r="J46" s="57">
        <f>SUM('Step 3'!J46:AG46)</f>
        <v>70321</v>
      </c>
      <c r="K46" s="57">
        <f>SUM('Step 3'!K46:AH46)</f>
        <v>71712</v>
      </c>
      <c r="L46" s="57">
        <f>SUM('Step 3'!L46:AI46)</f>
        <v>72557</v>
      </c>
      <c r="M46" s="57">
        <f>SUM('Step 3'!M46:AJ46)</f>
        <v>73299</v>
      </c>
      <c r="N46" s="57">
        <f>SUM('Step 3'!N46:AK46)</f>
        <v>73817</v>
      </c>
    </row>
    <row r="47" spans="1:14" x14ac:dyDescent="0.35">
      <c r="A47" s="59" t="s">
        <v>131</v>
      </c>
      <c r="B47" s="57">
        <f>SUM('Step 3'!B47:Y47)</f>
        <v>31386</v>
      </c>
      <c r="C47" s="57">
        <f>SUM('Step 3'!C47:Z47)</f>
        <v>31378</v>
      </c>
      <c r="D47" s="57">
        <f>SUM('Step 3'!D47:AA47)</f>
        <v>31322</v>
      </c>
      <c r="E47" s="57">
        <f>SUM('Step 3'!E47:AB47)</f>
        <v>31583</v>
      </c>
      <c r="F47" s="57">
        <f>SUM('Step 3'!F47:AC47)</f>
        <v>36655</v>
      </c>
      <c r="G47" s="57">
        <f>SUM('Step 3'!G47:AD47)</f>
        <v>40084</v>
      </c>
      <c r="H47" s="57">
        <f>SUM('Step 3'!H47:AE47)</f>
        <v>42491</v>
      </c>
      <c r="I47" s="57">
        <f>SUM('Step 3'!I47:AF47)</f>
        <v>44480</v>
      </c>
      <c r="J47" s="57">
        <f>SUM('Step 3'!J47:AG47)</f>
        <v>45903</v>
      </c>
      <c r="K47" s="57">
        <f>SUM('Step 3'!K47:AH47)</f>
        <v>46914</v>
      </c>
      <c r="L47" s="57">
        <f>SUM('Step 3'!L47:AI47)</f>
        <v>47558</v>
      </c>
      <c r="M47" s="57">
        <f>SUM('Step 3'!M47:AJ47)</f>
        <v>48155</v>
      </c>
      <c r="N47" s="57">
        <f>SUM('Step 3'!N47:AK47)</f>
        <v>48595</v>
      </c>
    </row>
    <row r="48" spans="1:14" x14ac:dyDescent="0.35">
      <c r="A48" s="59" t="s">
        <v>133</v>
      </c>
      <c r="B48" s="57">
        <f>SUM('Step 3'!B48:Y48)</f>
        <v>51208</v>
      </c>
      <c r="C48" s="57">
        <f>SUM('Step 3'!C48:Z48)</f>
        <v>51077</v>
      </c>
      <c r="D48" s="57">
        <f>SUM('Step 3'!D48:AA48)</f>
        <v>50926</v>
      </c>
      <c r="E48" s="57">
        <f>SUM('Step 3'!E48:AB48)</f>
        <v>51244</v>
      </c>
      <c r="F48" s="57">
        <f>SUM('Step 3'!F48:AC48)</f>
        <v>58186</v>
      </c>
      <c r="G48" s="57">
        <f>SUM('Step 3'!G48:AD48)</f>
        <v>62814</v>
      </c>
      <c r="H48" s="57">
        <f>SUM('Step 3'!H48:AE48)</f>
        <v>65949</v>
      </c>
      <c r="I48" s="57">
        <f>SUM('Step 3'!I48:AF48)</f>
        <v>68500</v>
      </c>
      <c r="J48" s="57">
        <f>SUM('Step 3'!J48:AG48)</f>
        <v>70321</v>
      </c>
      <c r="K48" s="57">
        <f>SUM('Step 3'!K48:AH48)</f>
        <v>71712</v>
      </c>
      <c r="L48" s="57">
        <f>SUM('Step 3'!L48:AI48)</f>
        <v>72557</v>
      </c>
      <c r="M48" s="57">
        <f>SUM('Step 3'!M48:AJ48)</f>
        <v>73299</v>
      </c>
      <c r="N48" s="57">
        <f>SUM('Step 3'!N48:AK48)</f>
        <v>73817</v>
      </c>
    </row>
    <row r="49" spans="1:14" x14ac:dyDescent="0.35">
      <c r="A49" s="59" t="s">
        <v>87</v>
      </c>
      <c r="B49" s="57">
        <f>SUM('Step 3'!B49:Y49)</f>
        <v>471685</v>
      </c>
      <c r="C49" s="57">
        <f>SUM('Step 3'!C49:Z49)</f>
        <v>470401</v>
      </c>
      <c r="D49" s="57">
        <f>SUM('Step 3'!D49:AA49)</f>
        <v>468391</v>
      </c>
      <c r="E49" s="57">
        <f>SUM('Step 3'!E49:AB49)</f>
        <v>469980</v>
      </c>
      <c r="F49" s="57">
        <f>SUM('Step 3'!F49:AC49)</f>
        <v>514993</v>
      </c>
      <c r="G49" s="57">
        <f>SUM('Step 3'!G49:AD49)</f>
        <v>545311</v>
      </c>
      <c r="H49" s="57">
        <f>SUM('Step 3'!H49:AE49)</f>
        <v>565383</v>
      </c>
      <c r="I49" s="57">
        <f>SUM('Step 3'!I49:AF49)</f>
        <v>581710</v>
      </c>
      <c r="J49" s="57">
        <f>SUM('Step 3'!J49:AG49)</f>
        <v>592342</v>
      </c>
      <c r="K49" s="57">
        <f>SUM('Step 3'!K49:AH49)</f>
        <v>600892</v>
      </c>
      <c r="L49" s="57">
        <f>SUM('Step 3'!L49:AI49)</f>
        <v>605794</v>
      </c>
      <c r="M49" s="57">
        <f>SUM('Step 3'!M49:AJ49)</f>
        <v>610402</v>
      </c>
      <c r="N49" s="57">
        <f>SUM('Step 3'!N49:AK49)</f>
        <v>613679</v>
      </c>
    </row>
    <row r="50" spans="1:14" x14ac:dyDescent="0.35">
      <c r="A50" s="59" t="s">
        <v>134</v>
      </c>
      <c r="B50" s="57">
        <f>SUM('Step 3'!B50:Y50)</f>
        <v>2263</v>
      </c>
      <c r="C50" s="57">
        <f>SUM('Step 3'!C50:Z50)</f>
        <v>2278</v>
      </c>
      <c r="D50" s="57">
        <f>SUM('Step 3'!D50:AA50)</f>
        <v>2281</v>
      </c>
      <c r="E50" s="57">
        <f>SUM('Step 3'!E50:AB50)</f>
        <v>2291</v>
      </c>
      <c r="F50" s="57">
        <f>SUM('Step 3'!F50:AC50)</f>
        <v>2402</v>
      </c>
      <c r="G50" s="57">
        <f>SUM('Step 3'!G50:AD50)</f>
        <v>2494</v>
      </c>
      <c r="H50" s="57">
        <f>SUM('Step 3'!H50:AE50)</f>
        <v>2554</v>
      </c>
      <c r="I50" s="57">
        <f>SUM('Step 3'!I50:AF50)</f>
        <v>2612</v>
      </c>
      <c r="J50" s="57">
        <f>SUM('Step 3'!J50:AG50)</f>
        <v>2656</v>
      </c>
      <c r="K50" s="57">
        <f>SUM('Step 3'!K50:AH50)</f>
        <v>2693</v>
      </c>
      <c r="L50" s="57">
        <f>SUM('Step 3'!L50:AI50)</f>
        <v>2726</v>
      </c>
      <c r="M50" s="57">
        <f>SUM('Step 3'!M50:AJ50)</f>
        <v>2763</v>
      </c>
      <c r="N50" s="57">
        <f>SUM('Step 3'!N50:AK50)</f>
        <v>2800</v>
      </c>
    </row>
    <row r="51" spans="1:14" x14ac:dyDescent="0.35">
      <c r="A51" s="59" t="s">
        <v>135</v>
      </c>
      <c r="B51" s="57">
        <f>SUM('Step 3'!B51:Y51)</f>
        <v>2520</v>
      </c>
      <c r="C51" s="57">
        <f>SUM('Step 3'!C51:Z51)</f>
        <v>2530</v>
      </c>
      <c r="D51" s="57">
        <f>SUM('Step 3'!D51:AA51)</f>
        <v>2533</v>
      </c>
      <c r="E51" s="57">
        <f>SUM('Step 3'!E51:AB51)</f>
        <v>2540</v>
      </c>
      <c r="F51" s="57">
        <f>SUM('Step 3'!F51:AC51)</f>
        <v>2646</v>
      </c>
      <c r="G51" s="57">
        <f>SUM('Step 3'!G51:AD51)</f>
        <v>2741</v>
      </c>
      <c r="H51" s="57">
        <f>SUM('Step 3'!H51:AE51)</f>
        <v>2801</v>
      </c>
      <c r="I51" s="57">
        <f>SUM('Step 3'!I51:AF51)</f>
        <v>2859</v>
      </c>
      <c r="J51" s="57">
        <f>SUM('Step 3'!J51:AG51)</f>
        <v>2900</v>
      </c>
      <c r="K51" s="57">
        <f>SUM('Step 3'!K51:AH51)</f>
        <v>2934</v>
      </c>
      <c r="L51" s="57">
        <f>SUM('Step 3'!L51:AI51)</f>
        <v>2962</v>
      </c>
      <c r="M51" s="57">
        <f>SUM('Step 3'!M51:AJ51)</f>
        <v>2996</v>
      </c>
      <c r="N51" s="57">
        <f>SUM('Step 3'!N51:AK51)</f>
        <v>3030</v>
      </c>
    </row>
    <row r="52" spans="1:14" x14ac:dyDescent="0.35">
      <c r="A52" s="59" t="s">
        <v>136</v>
      </c>
      <c r="B52" s="57">
        <f>SUM('Step 3'!B52:Y52)</f>
        <v>7921</v>
      </c>
      <c r="C52" s="57">
        <f>SUM('Step 3'!C52:Z52)</f>
        <v>7884</v>
      </c>
      <c r="D52" s="57">
        <f>SUM('Step 3'!D52:AA52)</f>
        <v>7868</v>
      </c>
      <c r="E52" s="57">
        <f>SUM('Step 3'!E52:AB52)</f>
        <v>7918</v>
      </c>
      <c r="F52" s="57">
        <f>SUM('Step 3'!F52:AC52)</f>
        <v>9167</v>
      </c>
      <c r="G52" s="57">
        <f>SUM('Step 3'!G52:AD52)</f>
        <v>10123</v>
      </c>
      <c r="H52" s="57">
        <f>SUM('Step 3'!H52:AE52)</f>
        <v>10618</v>
      </c>
      <c r="I52" s="57">
        <f>SUM('Step 3'!I52:AF52)</f>
        <v>11028</v>
      </c>
      <c r="J52" s="57">
        <f>SUM('Step 3'!J52:AG52)</f>
        <v>11301</v>
      </c>
      <c r="K52" s="57">
        <f>SUM('Step 3'!K52:AH52)</f>
        <v>11492</v>
      </c>
      <c r="L52" s="57">
        <f>SUM('Step 3'!L52:AI52)</f>
        <v>11604</v>
      </c>
      <c r="M52" s="57">
        <f>SUM('Step 3'!M52:AJ52)</f>
        <v>11679</v>
      </c>
      <c r="N52" s="57">
        <f>SUM('Step 3'!N52:AK52)</f>
        <v>11776</v>
      </c>
    </row>
    <row r="53" spans="1:14" x14ac:dyDescent="0.35">
      <c r="A53" s="59" t="s">
        <v>137</v>
      </c>
      <c r="B53" s="57">
        <f>SUM('Step 3'!B53:Y53)</f>
        <v>257</v>
      </c>
      <c r="C53" s="57">
        <f>SUM('Step 3'!C53:Z53)</f>
        <v>252</v>
      </c>
      <c r="D53" s="57">
        <f>SUM('Step 3'!D53:AA53)</f>
        <v>252</v>
      </c>
      <c r="E53" s="57">
        <f>SUM('Step 3'!E53:AB53)</f>
        <v>249</v>
      </c>
      <c r="F53" s="57">
        <f>SUM('Step 3'!F53:AC53)</f>
        <v>244</v>
      </c>
      <c r="G53" s="57">
        <f>SUM('Step 3'!G53:AD53)</f>
        <v>247</v>
      </c>
      <c r="H53" s="57">
        <f>SUM('Step 3'!H53:AE53)</f>
        <v>247</v>
      </c>
      <c r="I53" s="57">
        <f>SUM('Step 3'!I53:AF53)</f>
        <v>247</v>
      </c>
      <c r="J53" s="57">
        <f>SUM('Step 3'!J53:AG53)</f>
        <v>244</v>
      </c>
      <c r="K53" s="57">
        <f>SUM('Step 3'!K53:AH53)</f>
        <v>241</v>
      </c>
      <c r="L53" s="57">
        <f>SUM('Step 3'!L53:AI53)</f>
        <v>236</v>
      </c>
      <c r="M53" s="57">
        <f>SUM('Step 3'!M53:AJ53)</f>
        <v>233</v>
      </c>
      <c r="N53" s="57">
        <f>SUM('Step 3'!N53:AK53)</f>
        <v>230</v>
      </c>
    </row>
    <row r="54" spans="1:14" x14ac:dyDescent="0.35">
      <c r="A54" s="59" t="s">
        <v>138</v>
      </c>
      <c r="B54" s="57">
        <f>SUM('Step 3'!B54:Y54)</f>
        <v>1904</v>
      </c>
      <c r="C54" s="57">
        <f>SUM('Step 3'!C54:Z54)</f>
        <v>1867</v>
      </c>
      <c r="D54" s="57">
        <f>SUM('Step 3'!D54:AA54)</f>
        <v>1821</v>
      </c>
      <c r="E54" s="57">
        <f>SUM('Step 3'!E54:AB54)</f>
        <v>1784</v>
      </c>
      <c r="F54" s="57">
        <f>SUM('Step 3'!F54:AC54)</f>
        <v>1824</v>
      </c>
      <c r="G54" s="57">
        <f>SUM('Step 3'!G54:AD54)</f>
        <v>1860</v>
      </c>
      <c r="H54" s="57">
        <f>SUM('Step 3'!H54:AE54)</f>
        <v>1888</v>
      </c>
      <c r="I54" s="57">
        <f>SUM('Step 3'!I54:AF54)</f>
        <v>1910</v>
      </c>
      <c r="J54" s="57">
        <f>SUM('Step 3'!J54:AG54)</f>
        <v>1934</v>
      </c>
      <c r="K54" s="57">
        <f>SUM('Step 3'!K54:AH54)</f>
        <v>1938</v>
      </c>
      <c r="L54" s="57">
        <f>SUM('Step 3'!L54:AI54)</f>
        <v>1942</v>
      </c>
      <c r="M54" s="57">
        <f>SUM('Step 3'!M54:AJ54)</f>
        <v>1957</v>
      </c>
      <c r="N54" s="57">
        <f>SUM('Step 3'!N54:AK54)</f>
        <v>1970</v>
      </c>
    </row>
    <row r="55" spans="1:14" x14ac:dyDescent="0.35">
      <c r="A55" s="59" t="s">
        <v>139</v>
      </c>
      <c r="B55" s="57">
        <f>SUM('Step 3'!B55:Y55)</f>
        <v>2566</v>
      </c>
      <c r="C55" s="57">
        <f>SUM('Step 3'!C55:Z55)</f>
        <v>2533</v>
      </c>
      <c r="D55" s="57">
        <f>SUM('Step 3'!D55:AA55)</f>
        <v>2500</v>
      </c>
      <c r="E55" s="57">
        <f>SUM('Step 3'!E55:AB55)</f>
        <v>2488</v>
      </c>
      <c r="F55" s="57">
        <f>SUM('Step 3'!F55:AC55)</f>
        <v>2581</v>
      </c>
      <c r="G55" s="57">
        <f>SUM('Step 3'!G55:AD55)</f>
        <v>2660</v>
      </c>
      <c r="H55" s="57">
        <f>SUM('Step 3'!H55:AE55)</f>
        <v>2710</v>
      </c>
      <c r="I55" s="57">
        <f>SUM('Step 3'!I55:AF55)</f>
        <v>2751</v>
      </c>
      <c r="J55" s="57">
        <f>SUM('Step 3'!J55:AG55)</f>
        <v>2782</v>
      </c>
      <c r="K55" s="57">
        <f>SUM('Step 3'!K55:AH55)</f>
        <v>2803</v>
      </c>
      <c r="L55" s="57">
        <f>SUM('Step 3'!L55:AI55)</f>
        <v>2813</v>
      </c>
      <c r="M55" s="57">
        <f>SUM('Step 3'!M55:AJ55)</f>
        <v>2827</v>
      </c>
      <c r="N55" s="57">
        <f>SUM('Step 3'!N55:AK55)</f>
        <v>2821</v>
      </c>
    </row>
    <row r="56" spans="1:14" x14ac:dyDescent="0.35">
      <c r="A56" s="59" t="s">
        <v>140</v>
      </c>
      <c r="B56" s="57">
        <f>SUM('Step 3'!B56:Y56)</f>
        <v>607</v>
      </c>
      <c r="C56" s="57">
        <f>SUM('Step 3'!C56:Z56)</f>
        <v>601</v>
      </c>
      <c r="D56" s="57">
        <f>SUM('Step 3'!D56:AA56)</f>
        <v>595</v>
      </c>
      <c r="E56" s="57">
        <f>SUM('Step 3'!E56:AB56)</f>
        <v>596</v>
      </c>
      <c r="F56" s="57">
        <f>SUM('Step 3'!F56:AC56)</f>
        <v>615</v>
      </c>
      <c r="G56" s="57">
        <f>SUM('Step 3'!G56:AD56)</f>
        <v>626</v>
      </c>
      <c r="H56" s="57">
        <f>SUM('Step 3'!H56:AE56)</f>
        <v>633</v>
      </c>
      <c r="I56" s="57">
        <f>SUM('Step 3'!I56:AF56)</f>
        <v>635</v>
      </c>
      <c r="J56" s="57">
        <f>SUM('Step 3'!J56:AG56)</f>
        <v>624</v>
      </c>
      <c r="K56" s="57">
        <f>SUM('Step 3'!K56:AH56)</f>
        <v>621</v>
      </c>
      <c r="L56" s="57">
        <f>SUM('Step 3'!L56:AI56)</f>
        <v>627</v>
      </c>
      <c r="M56" s="57">
        <f>SUM('Step 3'!M56:AJ56)</f>
        <v>628</v>
      </c>
      <c r="N56" s="57">
        <f>SUM('Step 3'!N56:AK56)</f>
        <v>631</v>
      </c>
    </row>
    <row r="57" spans="1:14" x14ac:dyDescent="0.35">
      <c r="A57" s="59" t="s">
        <v>141</v>
      </c>
      <c r="B57" s="57">
        <f>SUM('Step 3'!B57:Y57)</f>
        <v>2795</v>
      </c>
      <c r="C57" s="57">
        <f>SUM('Step 3'!C57:Z57)</f>
        <v>2767</v>
      </c>
      <c r="D57" s="57">
        <f>SUM('Step 3'!D57:AA57)</f>
        <v>2724</v>
      </c>
      <c r="E57" s="57">
        <f>SUM('Step 3'!E57:AB57)</f>
        <v>2719</v>
      </c>
      <c r="F57" s="57">
        <f>SUM('Step 3'!F57:AC57)</f>
        <v>2885</v>
      </c>
      <c r="G57" s="57">
        <f>SUM('Step 3'!G57:AD57)</f>
        <v>2968</v>
      </c>
      <c r="H57" s="57">
        <f>SUM('Step 3'!H57:AE57)</f>
        <v>3014</v>
      </c>
      <c r="I57" s="57">
        <f>SUM('Step 3'!I57:AF57)</f>
        <v>3043</v>
      </c>
      <c r="J57" s="57">
        <f>SUM('Step 3'!J57:AG57)</f>
        <v>3035</v>
      </c>
      <c r="K57" s="57">
        <f>SUM('Step 3'!K57:AH57)</f>
        <v>3041</v>
      </c>
      <c r="L57" s="57">
        <f>SUM('Step 3'!L57:AI57)</f>
        <v>3037</v>
      </c>
      <c r="M57" s="57">
        <f>SUM('Step 3'!M57:AJ57)</f>
        <v>3019</v>
      </c>
      <c r="N57" s="57">
        <f>SUM('Step 3'!N57:AK57)</f>
        <v>2983</v>
      </c>
    </row>
    <row r="58" spans="1:14" x14ac:dyDescent="0.35">
      <c r="A58" s="59" t="s">
        <v>142</v>
      </c>
      <c r="B58" s="57">
        <f>SUM('Step 3'!B58:Y58)</f>
        <v>435</v>
      </c>
      <c r="C58" s="57">
        <f>SUM('Step 3'!C58:Z58)</f>
        <v>436</v>
      </c>
      <c r="D58" s="57">
        <f>SUM('Step 3'!D58:AA58)</f>
        <v>438</v>
      </c>
      <c r="E58" s="57">
        <f>SUM('Step 3'!E58:AB58)</f>
        <v>439</v>
      </c>
      <c r="F58" s="57">
        <f>SUM('Step 3'!F58:AC58)</f>
        <v>449</v>
      </c>
      <c r="G58" s="57">
        <f>SUM('Step 3'!G58:AD58)</f>
        <v>470</v>
      </c>
      <c r="H58" s="57">
        <f>SUM('Step 3'!H58:AE58)</f>
        <v>488</v>
      </c>
      <c r="I58" s="57">
        <f>SUM('Step 3'!I58:AF58)</f>
        <v>510</v>
      </c>
      <c r="J58" s="57">
        <f>SUM('Step 3'!J58:AG58)</f>
        <v>529</v>
      </c>
      <c r="K58" s="57">
        <f>SUM('Step 3'!K58:AH58)</f>
        <v>549</v>
      </c>
      <c r="L58" s="57">
        <f>SUM('Step 3'!L58:AI58)</f>
        <v>564</v>
      </c>
      <c r="M58" s="57">
        <f>SUM('Step 3'!M58:AJ58)</f>
        <v>581</v>
      </c>
      <c r="N58" s="57">
        <f>SUM('Step 3'!N58:AK58)</f>
        <v>594</v>
      </c>
    </row>
    <row r="59" spans="1:14" x14ac:dyDescent="0.35">
      <c r="A59" s="59" t="s">
        <v>143</v>
      </c>
      <c r="B59" s="57">
        <f>SUM('Step 3'!B59:Y59)</f>
        <v>20463</v>
      </c>
      <c r="C59" s="57">
        <f>SUM('Step 3'!C59:Z59)</f>
        <v>20359</v>
      </c>
      <c r="D59" s="57">
        <f>SUM('Step 3'!D59:AA59)</f>
        <v>20279</v>
      </c>
      <c r="E59" s="57">
        <f>SUM('Step 3'!E59:AB59)</f>
        <v>20403</v>
      </c>
      <c r="F59" s="57">
        <f>SUM('Step 3'!F59:AC59)</f>
        <v>21823</v>
      </c>
      <c r="G59" s="57">
        <f>SUM('Step 3'!G59:AD59)</f>
        <v>22675</v>
      </c>
      <c r="H59" s="57">
        <f>SUM('Step 3'!H59:AE59)</f>
        <v>23230</v>
      </c>
      <c r="I59" s="57">
        <f>SUM('Step 3'!I59:AF59)</f>
        <v>23710</v>
      </c>
      <c r="J59" s="57">
        <f>SUM('Step 3'!J59:AG59)</f>
        <v>24000</v>
      </c>
      <c r="K59" s="57">
        <f>SUM('Step 3'!K59:AH59)</f>
        <v>24220</v>
      </c>
      <c r="L59" s="57">
        <f>SUM('Step 3'!L59:AI59)</f>
        <v>24335</v>
      </c>
      <c r="M59" s="57">
        <f>SUM('Step 3'!M59:AJ59)</f>
        <v>24470</v>
      </c>
      <c r="N59" s="57">
        <f>SUM('Step 3'!N59:AK59)</f>
        <v>24582</v>
      </c>
    </row>
    <row r="60" spans="1:14" x14ac:dyDescent="0.35">
      <c r="A60" s="59" t="s">
        <v>144</v>
      </c>
      <c r="B60" s="57">
        <f>SUM('Step 3'!B60:Y60)</f>
        <v>4110</v>
      </c>
      <c r="C60" s="57">
        <f>SUM('Step 3'!C60:Z60)</f>
        <v>4103</v>
      </c>
      <c r="D60" s="57">
        <f>SUM('Step 3'!D60:AA60)</f>
        <v>4072</v>
      </c>
      <c r="E60" s="57">
        <f>SUM('Step 3'!E60:AB60)</f>
        <v>4054</v>
      </c>
      <c r="F60" s="57">
        <f>SUM('Step 3'!F60:AC60)</f>
        <v>4483</v>
      </c>
      <c r="G60" s="57">
        <f>SUM('Step 3'!G60:AD60)</f>
        <v>4862</v>
      </c>
      <c r="H60" s="57">
        <f>SUM('Step 3'!H60:AE60)</f>
        <v>5194</v>
      </c>
      <c r="I60" s="57">
        <f>SUM('Step 3'!I60:AF60)</f>
        <v>5552</v>
      </c>
      <c r="J60" s="57">
        <f>SUM('Step 3'!J60:AG60)</f>
        <v>5837</v>
      </c>
      <c r="K60" s="57">
        <f>SUM('Step 3'!K60:AH60)</f>
        <v>6073</v>
      </c>
      <c r="L60" s="57">
        <f>SUM('Step 3'!L60:AI60)</f>
        <v>6226</v>
      </c>
      <c r="M60" s="57">
        <f>SUM('Step 3'!M60:AJ60)</f>
        <v>6375</v>
      </c>
      <c r="N60" s="57">
        <f>SUM('Step 3'!N60:AK60)</f>
        <v>6516</v>
      </c>
    </row>
    <row r="61" spans="1:14" x14ac:dyDescent="0.35">
      <c r="A61" s="59" t="s">
        <v>145</v>
      </c>
      <c r="B61" s="57">
        <f>SUM('Step 3'!B61:Y61)</f>
        <v>4879</v>
      </c>
      <c r="C61" s="57">
        <f>SUM('Step 3'!C61:Z61)</f>
        <v>4868</v>
      </c>
      <c r="D61" s="57">
        <f>SUM('Step 3'!D61:AA61)</f>
        <v>4872</v>
      </c>
      <c r="E61" s="57">
        <f>SUM('Step 3'!E61:AB61)</f>
        <v>4880</v>
      </c>
      <c r="F61" s="57">
        <f>SUM('Step 3'!F61:AC61)</f>
        <v>5001</v>
      </c>
      <c r="G61" s="57">
        <f>SUM('Step 3'!G61:AD61)</f>
        <v>5176</v>
      </c>
      <c r="H61" s="57">
        <f>SUM('Step 3'!H61:AE61)</f>
        <v>5291</v>
      </c>
      <c r="I61" s="57">
        <f>SUM('Step 3'!I61:AF61)</f>
        <v>5392</v>
      </c>
      <c r="J61" s="57">
        <f>SUM('Step 3'!J61:AG61)</f>
        <v>5435</v>
      </c>
      <c r="K61" s="57">
        <f>SUM('Step 3'!K61:AH61)</f>
        <v>5501</v>
      </c>
      <c r="L61" s="57">
        <f>SUM('Step 3'!L61:AI61)</f>
        <v>5540</v>
      </c>
      <c r="M61" s="57">
        <f>SUM('Step 3'!M61:AJ61)</f>
        <v>5592</v>
      </c>
      <c r="N61" s="57">
        <f>SUM('Step 3'!N61:AK61)</f>
        <v>5606</v>
      </c>
    </row>
    <row r="62" spans="1:14" x14ac:dyDescent="0.35">
      <c r="A62" s="59" t="s">
        <v>146</v>
      </c>
      <c r="B62" s="57">
        <f>SUM('Step 3'!B62:Y62)</f>
        <v>4871</v>
      </c>
      <c r="C62" s="57">
        <f>SUM('Step 3'!C62:Z62)</f>
        <v>4801</v>
      </c>
      <c r="D62" s="57">
        <f>SUM('Step 3'!D62:AA62)</f>
        <v>4730</v>
      </c>
      <c r="E62" s="57">
        <f>SUM('Step 3'!E62:AB62)</f>
        <v>4688</v>
      </c>
      <c r="F62" s="57">
        <f>SUM('Step 3'!F62:AC62)</f>
        <v>4758</v>
      </c>
      <c r="G62" s="57">
        <f>SUM('Step 3'!G62:AD62)</f>
        <v>4897</v>
      </c>
      <c r="H62" s="57">
        <f>SUM('Step 3'!H62:AE62)</f>
        <v>4942</v>
      </c>
      <c r="I62" s="57">
        <f>SUM('Step 3'!I62:AF62)</f>
        <v>4966</v>
      </c>
      <c r="J62" s="57">
        <f>SUM('Step 3'!J62:AG62)</f>
        <v>4923</v>
      </c>
      <c r="K62" s="57">
        <f>SUM('Step 3'!K62:AH62)</f>
        <v>4922</v>
      </c>
      <c r="L62" s="57">
        <f>SUM('Step 3'!L62:AI62)</f>
        <v>4930</v>
      </c>
      <c r="M62" s="57">
        <f>SUM('Step 3'!M62:AJ62)</f>
        <v>4937</v>
      </c>
      <c r="N62" s="57">
        <f>SUM('Step 3'!N62:AK62)</f>
        <v>4936</v>
      </c>
    </row>
    <row r="63" spans="1:14" x14ac:dyDescent="0.35">
      <c r="A63" s="59" t="s">
        <v>147</v>
      </c>
      <c r="B63" s="57">
        <f>SUM('Step 3'!B63:Y63)</f>
        <v>7305</v>
      </c>
      <c r="C63" s="57">
        <f>SUM('Step 3'!C63:Z63)</f>
        <v>7247</v>
      </c>
      <c r="D63" s="57">
        <f>SUM('Step 3'!D63:AA63)</f>
        <v>7217</v>
      </c>
      <c r="E63" s="57">
        <f>SUM('Step 3'!E63:AB63)</f>
        <v>7207</v>
      </c>
      <c r="F63" s="57">
        <f>SUM('Step 3'!F63:AC63)</f>
        <v>7573</v>
      </c>
      <c r="G63" s="57">
        <f>SUM('Step 3'!G63:AD63)</f>
        <v>7837</v>
      </c>
      <c r="H63" s="57">
        <f>SUM('Step 3'!H63:AE63)</f>
        <v>7957</v>
      </c>
      <c r="I63" s="57">
        <f>SUM('Step 3'!I63:AF63)</f>
        <v>8082</v>
      </c>
      <c r="J63" s="57">
        <f>SUM('Step 3'!J63:AG63)</f>
        <v>8150</v>
      </c>
      <c r="K63" s="57">
        <f>SUM('Step 3'!K63:AH63)</f>
        <v>8229</v>
      </c>
      <c r="L63" s="57">
        <f>SUM('Step 3'!L63:AI63)</f>
        <v>8271</v>
      </c>
      <c r="M63" s="57">
        <f>SUM('Step 3'!M63:AJ63)</f>
        <v>8288</v>
      </c>
      <c r="N63" s="57">
        <f>SUM('Step 3'!N63:AK63)</f>
        <v>8325</v>
      </c>
    </row>
    <row r="64" spans="1:14" x14ac:dyDescent="0.35">
      <c r="A64" s="59" t="s">
        <v>148</v>
      </c>
      <c r="B64" s="57">
        <f>SUM('Step 3'!B64:Y64)</f>
        <v>971</v>
      </c>
      <c r="C64" s="57">
        <f>SUM('Step 3'!C64:Z64)</f>
        <v>969</v>
      </c>
      <c r="D64" s="57">
        <f>SUM('Step 3'!D64:AA64)</f>
        <v>962</v>
      </c>
      <c r="E64" s="57">
        <f>SUM('Step 3'!E64:AB64)</f>
        <v>977</v>
      </c>
      <c r="F64" s="57">
        <f>SUM('Step 3'!F64:AC64)</f>
        <v>1091</v>
      </c>
      <c r="G64" s="57">
        <f>SUM('Step 3'!G64:AD64)</f>
        <v>1169</v>
      </c>
      <c r="H64" s="57">
        <f>SUM('Step 3'!H64:AE64)</f>
        <v>1226</v>
      </c>
      <c r="I64" s="57">
        <f>SUM('Step 3'!I64:AF64)</f>
        <v>1286</v>
      </c>
      <c r="J64" s="57">
        <f>SUM('Step 3'!J64:AG64)</f>
        <v>1330</v>
      </c>
      <c r="K64" s="57">
        <f>SUM('Step 3'!K64:AH64)</f>
        <v>1365</v>
      </c>
      <c r="L64" s="57">
        <f>SUM('Step 3'!L64:AI64)</f>
        <v>1402</v>
      </c>
      <c r="M64" s="57">
        <f>SUM('Step 3'!M64:AJ64)</f>
        <v>1451</v>
      </c>
      <c r="N64" s="57">
        <f>SUM('Step 3'!N64:AK64)</f>
        <v>1498</v>
      </c>
    </row>
    <row r="65" spans="1:14" x14ac:dyDescent="0.35">
      <c r="A65" s="59" t="s">
        <v>149</v>
      </c>
      <c r="B65" s="57">
        <f>SUM('Step 3'!B65:Y65)</f>
        <v>16487</v>
      </c>
      <c r="C65" s="57">
        <f>SUM('Step 3'!C65:Z65)</f>
        <v>16445</v>
      </c>
      <c r="D65" s="57">
        <f>SUM('Step 3'!D65:AA65)</f>
        <v>16372</v>
      </c>
      <c r="E65" s="57">
        <f>SUM('Step 3'!E65:AB65)</f>
        <v>16435</v>
      </c>
      <c r="F65" s="57">
        <f>SUM('Step 3'!F65:AC65)</f>
        <v>18162</v>
      </c>
      <c r="G65" s="57">
        <f>SUM('Step 3'!G65:AD65)</f>
        <v>19171</v>
      </c>
      <c r="H65" s="57">
        <f>SUM('Step 3'!H65:AE65)</f>
        <v>19927</v>
      </c>
      <c r="I65" s="57">
        <f>SUM('Step 3'!I65:AF65)</f>
        <v>20527</v>
      </c>
      <c r="J65" s="57">
        <f>SUM('Step 3'!J65:AG65)</f>
        <v>20995</v>
      </c>
      <c r="K65" s="57">
        <f>SUM('Step 3'!K65:AH65)</f>
        <v>21349</v>
      </c>
      <c r="L65" s="57">
        <f>SUM('Step 3'!L65:AI65)</f>
        <v>21511</v>
      </c>
      <c r="M65" s="57">
        <f>SUM('Step 3'!M65:AJ65)</f>
        <v>21669</v>
      </c>
      <c r="N65" s="57">
        <f>SUM('Step 3'!N65:AK65)</f>
        <v>21790</v>
      </c>
    </row>
    <row r="66" spans="1:14" x14ac:dyDescent="0.35">
      <c r="A66" s="59" t="s">
        <v>150</v>
      </c>
      <c r="B66" s="57">
        <f>SUM('Step 3'!B66:Y66)</f>
        <v>4085</v>
      </c>
      <c r="C66" s="57">
        <f>SUM('Step 3'!C66:Z66)</f>
        <v>4066</v>
      </c>
      <c r="D66" s="57">
        <f>SUM('Step 3'!D66:AA66)</f>
        <v>4022</v>
      </c>
      <c r="E66" s="57">
        <f>SUM('Step 3'!E66:AB66)</f>
        <v>4006</v>
      </c>
      <c r="F66" s="57">
        <f>SUM('Step 3'!F66:AC66)</f>
        <v>4343</v>
      </c>
      <c r="G66" s="57">
        <f>SUM('Step 3'!G66:AD66)</f>
        <v>4582</v>
      </c>
      <c r="H66" s="57">
        <f>SUM('Step 3'!H66:AE66)</f>
        <v>4741</v>
      </c>
      <c r="I66" s="57">
        <f>SUM('Step 3'!I66:AF66)</f>
        <v>4910</v>
      </c>
      <c r="J66" s="57">
        <f>SUM('Step 3'!J66:AG66)</f>
        <v>5031</v>
      </c>
      <c r="K66" s="57">
        <f>SUM('Step 3'!K66:AH66)</f>
        <v>5130</v>
      </c>
      <c r="L66" s="57">
        <f>SUM('Step 3'!L66:AI66)</f>
        <v>5194</v>
      </c>
      <c r="M66" s="57">
        <f>SUM('Step 3'!M66:AJ66)</f>
        <v>5245</v>
      </c>
      <c r="N66" s="57">
        <f>SUM('Step 3'!N66:AK66)</f>
        <v>5268</v>
      </c>
    </row>
    <row r="67" spans="1:14" x14ac:dyDescent="0.35">
      <c r="A67" s="59" t="s">
        <v>151</v>
      </c>
      <c r="B67" s="57">
        <f>SUM('Step 3'!B67:Y67)</f>
        <v>1274</v>
      </c>
      <c r="C67" s="57">
        <f>SUM('Step 3'!C67:Z67)</f>
        <v>1259</v>
      </c>
      <c r="D67" s="57">
        <f>SUM('Step 3'!D67:AA67)</f>
        <v>1236</v>
      </c>
      <c r="E67" s="57">
        <f>SUM('Step 3'!E67:AB67)</f>
        <v>1233</v>
      </c>
      <c r="F67" s="57">
        <f>SUM('Step 3'!F67:AC67)</f>
        <v>1300</v>
      </c>
      <c r="G67" s="57">
        <f>SUM('Step 3'!G67:AD67)</f>
        <v>1338</v>
      </c>
      <c r="H67" s="57">
        <f>SUM('Step 3'!H67:AE67)</f>
        <v>1359</v>
      </c>
      <c r="I67" s="57">
        <f>SUM('Step 3'!I67:AF67)</f>
        <v>1379</v>
      </c>
      <c r="J67" s="57">
        <f>SUM('Step 3'!J67:AG67)</f>
        <v>1394</v>
      </c>
      <c r="K67" s="57">
        <f>SUM('Step 3'!K67:AH67)</f>
        <v>1404</v>
      </c>
      <c r="L67" s="57">
        <f>SUM('Step 3'!L67:AI67)</f>
        <v>1407</v>
      </c>
      <c r="M67" s="57">
        <f>SUM('Step 3'!M67:AJ67)</f>
        <v>1410</v>
      </c>
      <c r="N67" s="57">
        <f>SUM('Step 3'!N67:AK67)</f>
        <v>1417</v>
      </c>
    </row>
    <row r="68" spans="1:14" x14ac:dyDescent="0.35">
      <c r="A68" s="59" t="s">
        <v>152</v>
      </c>
      <c r="B68" s="57">
        <f>SUM('Step 3'!B68:Y68)</f>
        <v>2226</v>
      </c>
      <c r="C68" s="57">
        <f>SUM('Step 3'!C68:Z68)</f>
        <v>2240</v>
      </c>
      <c r="D68" s="57">
        <f>SUM('Step 3'!D68:AA68)</f>
        <v>2232</v>
      </c>
      <c r="E68" s="57">
        <f>SUM('Step 3'!E68:AB68)</f>
        <v>2241</v>
      </c>
      <c r="F68" s="57">
        <f>SUM('Step 3'!F68:AC68)</f>
        <v>2345</v>
      </c>
      <c r="G68" s="57">
        <f>SUM('Step 3'!G68:AD68)</f>
        <v>2421</v>
      </c>
      <c r="H68" s="57">
        <f>SUM('Step 3'!H68:AE68)</f>
        <v>2472</v>
      </c>
      <c r="I68" s="57">
        <f>SUM('Step 3'!I68:AF68)</f>
        <v>2511</v>
      </c>
      <c r="J68" s="57">
        <f>SUM('Step 3'!J68:AG68)</f>
        <v>2528</v>
      </c>
      <c r="K68" s="57">
        <f>SUM('Step 3'!K68:AH68)</f>
        <v>2543</v>
      </c>
      <c r="L68" s="57">
        <f>SUM('Step 3'!L68:AI68)</f>
        <v>2553</v>
      </c>
      <c r="M68" s="57">
        <f>SUM('Step 3'!M68:AJ68)</f>
        <v>2565</v>
      </c>
      <c r="N68" s="57">
        <f>SUM('Step 3'!N68:AK68)</f>
        <v>2569</v>
      </c>
    </row>
    <row r="69" spans="1:14" x14ac:dyDescent="0.35">
      <c r="A69" s="59" t="s">
        <v>153</v>
      </c>
      <c r="B69" s="57">
        <f>SUM('Step 3'!B69:Y69)</f>
        <v>1286</v>
      </c>
      <c r="C69" s="57">
        <f>SUM('Step 3'!C69:Z69)</f>
        <v>1290</v>
      </c>
      <c r="D69" s="57">
        <f>SUM('Step 3'!D69:AA69)</f>
        <v>1291</v>
      </c>
      <c r="E69" s="57">
        <f>SUM('Step 3'!E69:AB69)</f>
        <v>1306</v>
      </c>
      <c r="F69" s="57">
        <f>SUM('Step 3'!F69:AC69)</f>
        <v>1410</v>
      </c>
      <c r="G69" s="57">
        <f>SUM('Step 3'!G69:AD69)</f>
        <v>1504</v>
      </c>
      <c r="H69" s="57">
        <f>SUM('Step 3'!H69:AE69)</f>
        <v>1592</v>
      </c>
      <c r="I69" s="57">
        <f>SUM('Step 3'!I69:AF69)</f>
        <v>1672</v>
      </c>
      <c r="J69" s="57">
        <f>SUM('Step 3'!J69:AG69)</f>
        <v>1739</v>
      </c>
      <c r="K69" s="57">
        <f>SUM('Step 3'!K69:AH69)</f>
        <v>1795</v>
      </c>
      <c r="L69" s="57">
        <f>SUM('Step 3'!L69:AI69)</f>
        <v>1837</v>
      </c>
      <c r="M69" s="57">
        <f>SUM('Step 3'!M69:AJ69)</f>
        <v>1878</v>
      </c>
      <c r="N69" s="57">
        <f>SUM('Step 3'!N69:AK69)</f>
        <v>1908</v>
      </c>
    </row>
    <row r="70" spans="1:14" x14ac:dyDescent="0.35">
      <c r="A70" s="59" t="s">
        <v>154</v>
      </c>
      <c r="B70" s="57">
        <f>SUM('Step 3'!B70:Y70)</f>
        <v>233</v>
      </c>
      <c r="C70" s="57">
        <f>SUM('Step 3'!C70:Z70)</f>
        <v>229</v>
      </c>
      <c r="D70" s="57">
        <f>SUM('Step 3'!D70:AA70)</f>
        <v>223</v>
      </c>
      <c r="E70" s="57">
        <f>SUM('Step 3'!E70:AB70)</f>
        <v>220</v>
      </c>
      <c r="F70" s="57">
        <f>SUM('Step 3'!F70:AC70)</f>
        <v>228</v>
      </c>
      <c r="G70" s="57">
        <f>SUM('Step 3'!G70:AD70)</f>
        <v>235</v>
      </c>
      <c r="H70" s="57">
        <f>SUM('Step 3'!H70:AE70)</f>
        <v>241</v>
      </c>
      <c r="I70" s="57">
        <f>SUM('Step 3'!I70:AF70)</f>
        <v>247</v>
      </c>
      <c r="J70" s="57">
        <f>SUM('Step 3'!J70:AG70)</f>
        <v>252</v>
      </c>
      <c r="K70" s="57">
        <f>SUM('Step 3'!K70:AH70)</f>
        <v>256</v>
      </c>
      <c r="L70" s="57">
        <f>SUM('Step 3'!L70:AI70)</f>
        <v>260</v>
      </c>
      <c r="M70" s="57">
        <f>SUM('Step 3'!M70:AJ70)</f>
        <v>263</v>
      </c>
      <c r="N70" s="57">
        <f>SUM('Step 3'!N70:AK70)</f>
        <v>265</v>
      </c>
    </row>
    <row r="71" spans="1:14" x14ac:dyDescent="0.35">
      <c r="A71" s="59" t="s">
        <v>155</v>
      </c>
      <c r="B71" s="57">
        <f>SUM('Step 3'!B71:Y71)</f>
        <v>3128</v>
      </c>
      <c r="C71" s="57">
        <f>SUM('Step 3'!C71:Z71)</f>
        <v>3134</v>
      </c>
      <c r="D71" s="57">
        <f>SUM('Step 3'!D71:AA71)</f>
        <v>3126</v>
      </c>
      <c r="E71" s="57">
        <f>SUM('Step 3'!E71:AB71)</f>
        <v>3130</v>
      </c>
      <c r="F71" s="57">
        <f>SUM('Step 3'!F71:AC71)</f>
        <v>3296</v>
      </c>
      <c r="G71" s="57">
        <f>SUM('Step 3'!G71:AD71)</f>
        <v>3413</v>
      </c>
      <c r="H71" s="57">
        <f>SUM('Step 3'!H71:AE71)</f>
        <v>3488</v>
      </c>
      <c r="I71" s="57">
        <f>SUM('Step 3'!I71:AF71)</f>
        <v>3556</v>
      </c>
      <c r="J71" s="57">
        <f>SUM('Step 3'!J71:AG71)</f>
        <v>3616</v>
      </c>
      <c r="K71" s="57">
        <f>SUM('Step 3'!K71:AH71)</f>
        <v>3657</v>
      </c>
      <c r="L71" s="57">
        <f>SUM('Step 3'!L71:AI71)</f>
        <v>3682</v>
      </c>
      <c r="M71" s="57">
        <f>SUM('Step 3'!M71:AJ71)</f>
        <v>3702</v>
      </c>
      <c r="N71" s="57">
        <f>SUM('Step 3'!N71:AK71)</f>
        <v>3721</v>
      </c>
    </row>
    <row r="72" spans="1:14" x14ac:dyDescent="0.35">
      <c r="A72" s="59" t="s">
        <v>156</v>
      </c>
      <c r="B72" s="57">
        <f>SUM('Step 3'!B72:Y72)</f>
        <v>829</v>
      </c>
      <c r="C72" s="57">
        <f>SUM('Step 3'!C72:Z72)</f>
        <v>828</v>
      </c>
      <c r="D72" s="57">
        <f>SUM('Step 3'!D72:AA72)</f>
        <v>812</v>
      </c>
      <c r="E72" s="57">
        <f>SUM('Step 3'!E72:AB72)</f>
        <v>813</v>
      </c>
      <c r="F72" s="57">
        <f>SUM('Step 3'!F72:AC72)</f>
        <v>877</v>
      </c>
      <c r="G72" s="57">
        <f>SUM('Step 3'!G72:AD72)</f>
        <v>916</v>
      </c>
      <c r="H72" s="57">
        <f>SUM('Step 3'!H72:AE72)</f>
        <v>934</v>
      </c>
      <c r="I72" s="57">
        <f>SUM('Step 3'!I72:AF72)</f>
        <v>956</v>
      </c>
      <c r="J72" s="57">
        <f>SUM('Step 3'!J72:AG72)</f>
        <v>966</v>
      </c>
      <c r="K72" s="57">
        <f>SUM('Step 3'!K72:AH72)</f>
        <v>981</v>
      </c>
      <c r="L72" s="57">
        <f>SUM('Step 3'!L72:AI72)</f>
        <v>980</v>
      </c>
      <c r="M72" s="57">
        <f>SUM('Step 3'!M72:AJ72)</f>
        <v>983</v>
      </c>
      <c r="N72" s="57">
        <f>SUM('Step 3'!N72:AK72)</f>
        <v>999</v>
      </c>
    </row>
    <row r="73" spans="1:14" x14ac:dyDescent="0.35">
      <c r="A73" s="59" t="s">
        <v>157</v>
      </c>
      <c r="B73" s="57">
        <f>SUM('Step 3'!B73:Y73)</f>
        <v>358</v>
      </c>
      <c r="C73" s="57">
        <f>SUM('Step 3'!C73:Z73)</f>
        <v>355</v>
      </c>
      <c r="D73" s="57">
        <f>SUM('Step 3'!D73:AA73)</f>
        <v>353</v>
      </c>
      <c r="E73" s="57">
        <f>SUM('Step 3'!E73:AB73)</f>
        <v>353</v>
      </c>
      <c r="F73" s="57">
        <f>SUM('Step 3'!F73:AC73)</f>
        <v>380</v>
      </c>
      <c r="G73" s="57">
        <f>SUM('Step 3'!G73:AD73)</f>
        <v>394</v>
      </c>
      <c r="H73" s="57">
        <f>SUM('Step 3'!H73:AE73)</f>
        <v>406</v>
      </c>
      <c r="I73" s="57">
        <f>SUM('Step 3'!I73:AF73)</f>
        <v>416</v>
      </c>
      <c r="J73" s="57">
        <f>SUM('Step 3'!J73:AG73)</f>
        <v>422</v>
      </c>
      <c r="K73" s="57">
        <f>SUM('Step 3'!K73:AH73)</f>
        <v>425</v>
      </c>
      <c r="L73" s="57">
        <f>SUM('Step 3'!L73:AI73)</f>
        <v>428</v>
      </c>
      <c r="M73" s="57">
        <f>SUM('Step 3'!M73:AJ73)</f>
        <v>434</v>
      </c>
      <c r="N73" s="57">
        <f>SUM('Step 3'!N73:AK73)</f>
        <v>438</v>
      </c>
    </row>
    <row r="74" spans="1:14" x14ac:dyDescent="0.35">
      <c r="A74" s="59" t="s">
        <v>158</v>
      </c>
      <c r="B74" s="57">
        <f>SUM('Step 3'!B74:Y74)</f>
        <v>65644</v>
      </c>
      <c r="C74" s="57">
        <f>SUM('Step 3'!C74:Z74)</f>
        <v>65504</v>
      </c>
      <c r="D74" s="57">
        <f>SUM('Step 3'!D74:AA74)</f>
        <v>65234</v>
      </c>
      <c r="E74" s="57">
        <f>SUM('Step 3'!E74:AB74)</f>
        <v>65398</v>
      </c>
      <c r="F74" s="57">
        <f>SUM('Step 3'!F74:AC74)</f>
        <v>72161</v>
      </c>
      <c r="G74" s="57">
        <f>SUM('Step 3'!G74:AD74)</f>
        <v>76593</v>
      </c>
      <c r="H74" s="57">
        <f>SUM('Step 3'!H74:AE74)</f>
        <v>79491</v>
      </c>
      <c r="I74" s="57">
        <f>SUM('Step 3'!I74:AF74)</f>
        <v>81888</v>
      </c>
      <c r="J74" s="57">
        <f>SUM('Step 3'!J74:AG74)</f>
        <v>83519</v>
      </c>
      <c r="K74" s="57">
        <f>SUM('Step 3'!K74:AH74)</f>
        <v>84813</v>
      </c>
      <c r="L74" s="57">
        <f>SUM('Step 3'!L74:AI74)</f>
        <v>85662</v>
      </c>
      <c r="M74" s="57">
        <f>SUM('Step 3'!M74:AJ74)</f>
        <v>86457</v>
      </c>
      <c r="N74" s="57">
        <f>SUM('Step 3'!N74:AK74)</f>
        <v>86966</v>
      </c>
    </row>
    <row r="75" spans="1:14" x14ac:dyDescent="0.35">
      <c r="A75" s="56"/>
      <c r="B75" s="57"/>
    </row>
    <row r="76" spans="1:14" x14ac:dyDescent="0.35">
      <c r="A76" s="56"/>
      <c r="B76" s="57"/>
    </row>
    <row r="77" spans="1:14" x14ac:dyDescent="0.35">
      <c r="A77" s="56"/>
      <c r="B77" s="57"/>
    </row>
    <row r="78" spans="1:14" x14ac:dyDescent="0.35">
      <c r="A78" s="56"/>
      <c r="B78" s="57"/>
    </row>
    <row r="79" spans="1:14" x14ac:dyDescent="0.35">
      <c r="A79" s="56"/>
      <c r="B79" s="57"/>
    </row>
    <row r="80" spans="1:14" x14ac:dyDescent="0.35">
      <c r="A80" s="56"/>
      <c r="B80" s="57"/>
    </row>
    <row r="81" spans="1:2" x14ac:dyDescent="0.35">
      <c r="A81" s="56"/>
      <c r="B81" s="57"/>
    </row>
    <row r="82" spans="1:2" x14ac:dyDescent="0.35">
      <c r="A82" s="56"/>
      <c r="B82" s="57"/>
    </row>
    <row r="83" spans="1:2" x14ac:dyDescent="0.35">
      <c r="A83" s="56"/>
      <c r="B83" s="57"/>
    </row>
    <row r="84" spans="1:2" x14ac:dyDescent="0.35">
      <c r="A84" s="56"/>
      <c r="B84" s="57"/>
    </row>
    <row r="85" spans="1:2" x14ac:dyDescent="0.35">
      <c r="A85" s="56"/>
      <c r="B85" s="57"/>
    </row>
    <row r="86" spans="1:2" x14ac:dyDescent="0.35">
      <c r="A86" s="56"/>
      <c r="B86" s="57"/>
    </row>
    <row r="87" spans="1:2" x14ac:dyDescent="0.35">
      <c r="A87" s="56"/>
      <c r="B87" s="57"/>
    </row>
    <row r="88" spans="1:2" x14ac:dyDescent="0.35">
      <c r="A88" s="56"/>
      <c r="B88" s="57"/>
    </row>
    <row r="89" spans="1:2" x14ac:dyDescent="0.35">
      <c r="A89" s="56"/>
      <c r="B89" s="57"/>
    </row>
    <row r="90" spans="1:2" x14ac:dyDescent="0.35">
      <c r="A90" s="56"/>
      <c r="B90" s="57"/>
    </row>
    <row r="91" spans="1:2" x14ac:dyDescent="0.35">
      <c r="A91" s="56"/>
      <c r="B91" s="57"/>
    </row>
    <row r="92" spans="1:2" x14ac:dyDescent="0.35">
      <c r="A92" s="56"/>
      <c r="B92" s="57"/>
    </row>
    <row r="93" spans="1:2" x14ac:dyDescent="0.35">
      <c r="A93" s="56"/>
      <c r="B93" s="57"/>
    </row>
    <row r="94" spans="1:2" x14ac:dyDescent="0.35">
      <c r="A94" s="56"/>
      <c r="B94" s="57"/>
    </row>
    <row r="95" spans="1:2" x14ac:dyDescent="0.35">
      <c r="A95" s="56"/>
      <c r="B95" s="57"/>
    </row>
    <row r="96" spans="1:2" x14ac:dyDescent="0.35">
      <c r="A96" s="56"/>
      <c r="B96" s="57"/>
    </row>
    <row r="97" spans="1:2" x14ac:dyDescent="0.35">
      <c r="A97" s="56"/>
      <c r="B97" s="57"/>
    </row>
    <row r="98" spans="1:2" x14ac:dyDescent="0.35">
      <c r="A98" s="56"/>
      <c r="B98" s="57"/>
    </row>
    <row r="99" spans="1:2" x14ac:dyDescent="0.35">
      <c r="A99" s="56"/>
      <c r="B99" s="57"/>
    </row>
    <row r="100" spans="1:2" x14ac:dyDescent="0.35">
      <c r="A100" s="56"/>
      <c r="B100" s="57"/>
    </row>
    <row r="101" spans="1:2" x14ac:dyDescent="0.35">
      <c r="A101" s="56"/>
      <c r="B101" s="57"/>
    </row>
    <row r="102" spans="1:2" x14ac:dyDescent="0.35">
      <c r="A102" s="56"/>
      <c r="B102" s="57"/>
    </row>
    <row r="103" spans="1:2" x14ac:dyDescent="0.35">
      <c r="A103" s="56"/>
      <c r="B103" s="57"/>
    </row>
    <row r="104" spans="1:2" x14ac:dyDescent="0.35">
      <c r="A104" s="56"/>
      <c r="B104" s="57"/>
    </row>
    <row r="105" spans="1:2" x14ac:dyDescent="0.35">
      <c r="A105" s="56"/>
      <c r="B105" s="57"/>
    </row>
    <row r="106" spans="1:2" x14ac:dyDescent="0.35">
      <c r="A106" s="56"/>
      <c r="B106" s="57"/>
    </row>
    <row r="107" spans="1:2" x14ac:dyDescent="0.35">
      <c r="A107" s="56"/>
      <c r="B107" s="57"/>
    </row>
    <row r="108" spans="1:2" x14ac:dyDescent="0.35">
      <c r="A108" s="56"/>
      <c r="B108" s="57"/>
    </row>
    <row r="109" spans="1:2" x14ac:dyDescent="0.35">
      <c r="A109" s="56"/>
      <c r="B109" s="57"/>
    </row>
    <row r="110" spans="1:2" x14ac:dyDescent="0.35">
      <c r="A110" s="56"/>
      <c r="B110" s="57"/>
    </row>
    <row r="111" spans="1:2" x14ac:dyDescent="0.35">
      <c r="A111" s="56"/>
      <c r="B111" s="57"/>
    </row>
    <row r="112" spans="1:2" x14ac:dyDescent="0.35">
      <c r="A112" s="56"/>
      <c r="B112" s="57"/>
    </row>
    <row r="113" spans="1:2" x14ac:dyDescent="0.35">
      <c r="A113" s="56"/>
      <c r="B113" s="57"/>
    </row>
    <row r="114" spans="1:2" x14ac:dyDescent="0.35">
      <c r="A114" s="56"/>
      <c r="B114" s="57"/>
    </row>
    <row r="115" spans="1:2" x14ac:dyDescent="0.35">
      <c r="A115" s="56"/>
      <c r="B115" s="57"/>
    </row>
    <row r="116" spans="1:2" x14ac:dyDescent="0.35">
      <c r="A116" s="56"/>
      <c r="B116" s="57"/>
    </row>
    <row r="117" spans="1:2" x14ac:dyDescent="0.35">
      <c r="A117" s="56"/>
      <c r="B117" s="57"/>
    </row>
    <row r="118" spans="1:2" x14ac:dyDescent="0.35">
      <c r="A118" s="56"/>
      <c r="B118" s="57"/>
    </row>
    <row r="119" spans="1:2" x14ac:dyDescent="0.35">
      <c r="A119" s="56"/>
      <c r="B119" s="57"/>
    </row>
    <row r="120" spans="1:2" x14ac:dyDescent="0.35">
      <c r="A120" s="56"/>
      <c r="B120" s="57"/>
    </row>
    <row r="121" spans="1:2" x14ac:dyDescent="0.35">
      <c r="A121" s="56"/>
      <c r="B121" s="57"/>
    </row>
    <row r="122" spans="1:2" x14ac:dyDescent="0.35">
      <c r="A122" s="56"/>
      <c r="B122" s="57"/>
    </row>
    <row r="123" spans="1:2" x14ac:dyDescent="0.35">
      <c r="A123" s="56"/>
      <c r="B123" s="57"/>
    </row>
    <row r="124" spans="1:2" x14ac:dyDescent="0.35">
      <c r="A124" s="56"/>
      <c r="B124" s="57"/>
    </row>
    <row r="125" spans="1:2" x14ac:dyDescent="0.35">
      <c r="A125" s="56"/>
      <c r="B125" s="57"/>
    </row>
    <row r="126" spans="1:2" x14ac:dyDescent="0.35">
      <c r="A126" s="56"/>
      <c r="B126" s="57"/>
    </row>
    <row r="127" spans="1:2" x14ac:dyDescent="0.35">
      <c r="A127" s="56"/>
      <c r="B127" s="57"/>
    </row>
    <row r="128" spans="1:2" x14ac:dyDescent="0.35">
      <c r="A128" s="56"/>
      <c r="B128" s="57"/>
    </row>
    <row r="129" spans="1:2" x14ac:dyDescent="0.35">
      <c r="A129" s="56"/>
      <c r="B129" s="57"/>
    </row>
    <row r="130" spans="1:2" x14ac:dyDescent="0.35">
      <c r="A130" s="56"/>
      <c r="B130" s="57"/>
    </row>
    <row r="131" spans="1:2" x14ac:dyDescent="0.35">
      <c r="A131" s="56"/>
      <c r="B131" s="57"/>
    </row>
    <row r="132" spans="1:2" x14ac:dyDescent="0.35">
      <c r="A132" s="56"/>
      <c r="B132" s="57"/>
    </row>
    <row r="133" spans="1:2" x14ac:dyDescent="0.35">
      <c r="A133" s="56"/>
      <c r="B133" s="57"/>
    </row>
    <row r="134" spans="1:2" x14ac:dyDescent="0.35">
      <c r="A134" s="56"/>
      <c r="B134" s="57"/>
    </row>
    <row r="135" spans="1:2" x14ac:dyDescent="0.35">
      <c r="A135" s="56"/>
      <c r="B135" s="57"/>
    </row>
    <row r="136" spans="1:2" x14ac:dyDescent="0.35">
      <c r="A136" s="56"/>
      <c r="B136" s="57"/>
    </row>
    <row r="137" spans="1:2" x14ac:dyDescent="0.35">
      <c r="A137" s="56"/>
      <c r="B137" s="57"/>
    </row>
    <row r="138" spans="1:2" x14ac:dyDescent="0.35">
      <c r="A138" s="56"/>
      <c r="B138" s="57"/>
    </row>
    <row r="139" spans="1:2" x14ac:dyDescent="0.35">
      <c r="A139" s="56"/>
      <c r="B139" s="57"/>
    </row>
    <row r="140" spans="1:2" x14ac:dyDescent="0.35">
      <c r="A140" s="56"/>
      <c r="B140" s="57"/>
    </row>
    <row r="141" spans="1:2" x14ac:dyDescent="0.35">
      <c r="A141" s="56"/>
      <c r="B141" s="57"/>
    </row>
    <row r="142" spans="1:2" x14ac:dyDescent="0.35">
      <c r="A142" s="56"/>
      <c r="B142" s="57"/>
    </row>
    <row r="143" spans="1:2" x14ac:dyDescent="0.35">
      <c r="A143" s="56"/>
      <c r="B143" s="57"/>
    </row>
    <row r="144" spans="1:2" x14ac:dyDescent="0.35">
      <c r="A144" s="56"/>
      <c r="B144" s="57"/>
    </row>
    <row r="145" spans="1:2" x14ac:dyDescent="0.35">
      <c r="A145" s="56"/>
      <c r="B145" s="57"/>
    </row>
    <row r="146" spans="1:2" x14ac:dyDescent="0.35">
      <c r="A146" s="56"/>
      <c r="B146" s="57"/>
    </row>
    <row r="147" spans="1:2" x14ac:dyDescent="0.35">
      <c r="A147" s="56"/>
      <c r="B147" s="57"/>
    </row>
    <row r="148" spans="1:2" x14ac:dyDescent="0.35">
      <c r="A148" s="56"/>
      <c r="B148" s="57"/>
    </row>
    <row r="149" spans="1:2" x14ac:dyDescent="0.35">
      <c r="A149" s="56"/>
      <c r="B149" s="57"/>
    </row>
    <row r="150" spans="1:2" x14ac:dyDescent="0.35">
      <c r="A150" s="56"/>
      <c r="B150" s="57"/>
    </row>
    <row r="151" spans="1:2" x14ac:dyDescent="0.35">
      <c r="A151" s="56"/>
      <c r="B151" s="57"/>
    </row>
    <row r="152" spans="1:2" x14ac:dyDescent="0.35">
      <c r="A152" s="56"/>
      <c r="B152" s="57"/>
    </row>
    <row r="153" spans="1:2" x14ac:dyDescent="0.35">
      <c r="A153" s="56"/>
      <c r="B153" s="57"/>
    </row>
    <row r="154" spans="1:2" x14ac:dyDescent="0.35">
      <c r="A154" s="56"/>
      <c r="B154" s="57"/>
    </row>
    <row r="155" spans="1:2" x14ac:dyDescent="0.35">
      <c r="A155" s="56"/>
      <c r="B155" s="57"/>
    </row>
    <row r="156" spans="1:2" x14ac:dyDescent="0.35">
      <c r="A156" s="56"/>
      <c r="B156" s="57"/>
    </row>
    <row r="157" spans="1:2" x14ac:dyDescent="0.35">
      <c r="A157" s="56"/>
      <c r="B157" s="57"/>
    </row>
    <row r="158" spans="1:2" x14ac:dyDescent="0.35">
      <c r="A158" s="56"/>
      <c r="B158" s="57"/>
    </row>
    <row r="159" spans="1:2" x14ac:dyDescent="0.35">
      <c r="A159" s="56"/>
      <c r="B159" s="57"/>
    </row>
    <row r="160" spans="1:2" x14ac:dyDescent="0.35">
      <c r="A160" s="56"/>
      <c r="B160" s="57"/>
    </row>
    <row r="161" spans="1:2" x14ac:dyDescent="0.35">
      <c r="A161" s="56"/>
      <c r="B161" s="57"/>
    </row>
    <row r="162" spans="1:2" x14ac:dyDescent="0.35">
      <c r="A162" s="56"/>
      <c r="B162" s="57"/>
    </row>
    <row r="163" spans="1:2" x14ac:dyDescent="0.35">
      <c r="A163" s="56"/>
      <c r="B163" s="57"/>
    </row>
    <row r="164" spans="1:2" x14ac:dyDescent="0.35">
      <c r="A164" s="56"/>
      <c r="B164" s="57"/>
    </row>
    <row r="165" spans="1:2" x14ac:dyDescent="0.35">
      <c r="A165" s="56"/>
      <c r="B165" s="57"/>
    </row>
    <row r="166" spans="1:2" x14ac:dyDescent="0.35">
      <c r="A166" s="56"/>
      <c r="B166" s="57"/>
    </row>
    <row r="167" spans="1:2" x14ac:dyDescent="0.35">
      <c r="A167" s="56"/>
      <c r="B167" s="57"/>
    </row>
    <row r="168" spans="1:2" x14ac:dyDescent="0.35">
      <c r="A168" s="56"/>
      <c r="B168" s="57"/>
    </row>
    <row r="169" spans="1:2" x14ac:dyDescent="0.35">
      <c r="A169" s="56"/>
      <c r="B169" s="57"/>
    </row>
    <row r="170" spans="1:2" x14ac:dyDescent="0.35">
      <c r="A170" s="56"/>
      <c r="B170" s="57"/>
    </row>
    <row r="171" spans="1:2" x14ac:dyDescent="0.35">
      <c r="A171" s="56"/>
      <c r="B171" s="57"/>
    </row>
    <row r="172" spans="1:2" x14ac:dyDescent="0.35">
      <c r="A172" s="56"/>
      <c r="B172" s="57"/>
    </row>
    <row r="173" spans="1:2" x14ac:dyDescent="0.35">
      <c r="A173" s="56"/>
      <c r="B173" s="57"/>
    </row>
    <row r="174" spans="1:2" x14ac:dyDescent="0.35">
      <c r="A174" s="56"/>
      <c r="B174" s="57"/>
    </row>
    <row r="175" spans="1:2" x14ac:dyDescent="0.35">
      <c r="A175" s="56"/>
      <c r="B175" s="57"/>
    </row>
    <row r="176" spans="1:2" x14ac:dyDescent="0.35">
      <c r="A176" s="56"/>
      <c r="B176" s="57"/>
    </row>
    <row r="177" spans="1:2" x14ac:dyDescent="0.35">
      <c r="A177" s="56"/>
      <c r="B177" s="57"/>
    </row>
    <row r="178" spans="1:2" x14ac:dyDescent="0.35">
      <c r="A178" s="56"/>
      <c r="B178" s="57"/>
    </row>
    <row r="179" spans="1:2" x14ac:dyDescent="0.35">
      <c r="A179" s="56"/>
      <c r="B179" s="57"/>
    </row>
    <row r="180" spans="1:2" x14ac:dyDescent="0.35">
      <c r="A180" s="56"/>
      <c r="B180" s="57"/>
    </row>
    <row r="181" spans="1:2" x14ac:dyDescent="0.35">
      <c r="A181" s="56"/>
      <c r="B181" s="57"/>
    </row>
    <row r="182" spans="1:2" x14ac:dyDescent="0.35">
      <c r="A182" s="56"/>
      <c r="B182" s="57"/>
    </row>
    <row r="183" spans="1:2" x14ac:dyDescent="0.35">
      <c r="A183" s="56"/>
      <c r="B183" s="57"/>
    </row>
    <row r="184" spans="1:2" x14ac:dyDescent="0.35">
      <c r="A184" s="56"/>
      <c r="B184" s="57"/>
    </row>
    <row r="185" spans="1:2" x14ac:dyDescent="0.35">
      <c r="A185" s="56"/>
      <c r="B185" s="57"/>
    </row>
    <row r="186" spans="1:2" x14ac:dyDescent="0.35">
      <c r="A186" s="56"/>
      <c r="B186" s="57"/>
    </row>
    <row r="187" spans="1:2" x14ac:dyDescent="0.35">
      <c r="A187" s="56"/>
      <c r="B187" s="57"/>
    </row>
    <row r="188" spans="1:2" x14ac:dyDescent="0.35">
      <c r="A188" s="56"/>
      <c r="B188" s="57"/>
    </row>
    <row r="189" spans="1:2" x14ac:dyDescent="0.35">
      <c r="A189" s="56"/>
      <c r="B189" s="57"/>
    </row>
    <row r="190" spans="1:2" x14ac:dyDescent="0.35">
      <c r="A190" s="56"/>
      <c r="B190" s="57"/>
    </row>
    <row r="191" spans="1:2" x14ac:dyDescent="0.35">
      <c r="A191" s="56"/>
      <c r="B191" s="57"/>
    </row>
    <row r="192" spans="1:2" x14ac:dyDescent="0.35">
      <c r="A192" s="56"/>
      <c r="B192" s="57"/>
    </row>
    <row r="193" spans="1:2" x14ac:dyDescent="0.35">
      <c r="A193" s="56"/>
      <c r="B193" s="57"/>
    </row>
    <row r="194" spans="1:2" x14ac:dyDescent="0.35">
      <c r="A194" s="56"/>
      <c r="B194" s="57"/>
    </row>
    <row r="195" spans="1:2" x14ac:dyDescent="0.35">
      <c r="A195" s="56"/>
      <c r="B195" s="57"/>
    </row>
    <row r="196" spans="1:2" x14ac:dyDescent="0.35">
      <c r="A196" s="56"/>
      <c r="B196" s="57"/>
    </row>
    <row r="197" spans="1:2" x14ac:dyDescent="0.35">
      <c r="A197" s="56"/>
      <c r="B197" s="57"/>
    </row>
    <row r="198" spans="1:2" x14ac:dyDescent="0.35">
      <c r="A198" s="56"/>
      <c r="B198" s="57"/>
    </row>
    <row r="199" spans="1:2" x14ac:dyDescent="0.35">
      <c r="A199" s="56"/>
      <c r="B199" s="57"/>
    </row>
    <row r="200" spans="1:2" x14ac:dyDescent="0.35">
      <c r="A200" s="56"/>
      <c r="B200" s="57"/>
    </row>
    <row r="201" spans="1:2" x14ac:dyDescent="0.35">
      <c r="A201" s="56"/>
      <c r="B201" s="57"/>
    </row>
    <row r="202" spans="1:2" x14ac:dyDescent="0.35">
      <c r="A202" s="56"/>
      <c r="B202" s="57"/>
    </row>
    <row r="203" spans="1:2" x14ac:dyDescent="0.35">
      <c r="A203" s="56"/>
      <c r="B203" s="57"/>
    </row>
    <row r="204" spans="1:2" x14ac:dyDescent="0.35">
      <c r="A204" s="56"/>
      <c r="B204" s="57"/>
    </row>
    <row r="205" spans="1:2" x14ac:dyDescent="0.35">
      <c r="A205" s="56"/>
      <c r="B205" s="57"/>
    </row>
    <row r="206" spans="1:2" x14ac:dyDescent="0.35">
      <c r="A206" s="56"/>
      <c r="B206" s="57"/>
    </row>
    <row r="207" spans="1:2" x14ac:dyDescent="0.35">
      <c r="A207" s="56"/>
      <c r="B207" s="57"/>
    </row>
    <row r="208" spans="1:2" x14ac:dyDescent="0.35">
      <c r="A208" s="56"/>
      <c r="B208" s="57"/>
    </row>
    <row r="209" spans="1:2" x14ac:dyDescent="0.35">
      <c r="A209" s="56"/>
      <c r="B209" s="57"/>
    </row>
    <row r="210" spans="1:2" x14ac:dyDescent="0.35">
      <c r="A210" s="56"/>
      <c r="B210" s="57"/>
    </row>
    <row r="211" spans="1:2" x14ac:dyDescent="0.35">
      <c r="A211" s="56"/>
      <c r="B211" s="57"/>
    </row>
    <row r="212" spans="1:2" x14ac:dyDescent="0.35">
      <c r="A212" s="56"/>
      <c r="B212" s="57"/>
    </row>
    <row r="213" spans="1:2" x14ac:dyDescent="0.35">
      <c r="A213" s="56"/>
      <c r="B213" s="57"/>
    </row>
    <row r="214" spans="1:2" x14ac:dyDescent="0.35">
      <c r="A214" s="56"/>
      <c r="B214" s="57"/>
    </row>
    <row r="215" spans="1:2" x14ac:dyDescent="0.35">
      <c r="A215" s="56"/>
      <c r="B215" s="57"/>
    </row>
    <row r="216" spans="1:2" x14ac:dyDescent="0.35">
      <c r="A216" s="56"/>
      <c r="B216" s="57"/>
    </row>
    <row r="217" spans="1:2" x14ac:dyDescent="0.35">
      <c r="A217" s="56"/>
      <c r="B217" s="57"/>
    </row>
    <row r="218" spans="1:2" x14ac:dyDescent="0.35">
      <c r="A218" s="56"/>
      <c r="B218" s="57"/>
    </row>
    <row r="219" spans="1:2" x14ac:dyDescent="0.35">
      <c r="A219" s="56"/>
      <c r="B219" s="57"/>
    </row>
    <row r="220" spans="1:2" x14ac:dyDescent="0.35">
      <c r="A220" s="56"/>
      <c r="B220" s="57"/>
    </row>
    <row r="221" spans="1:2" x14ac:dyDescent="0.35">
      <c r="A221" s="56"/>
      <c r="B221" s="57"/>
    </row>
    <row r="222" spans="1:2" x14ac:dyDescent="0.35">
      <c r="A222" s="56"/>
      <c r="B222" s="57"/>
    </row>
    <row r="223" spans="1:2" x14ac:dyDescent="0.35">
      <c r="A223" s="56"/>
      <c r="B223" s="57"/>
    </row>
    <row r="224" spans="1:2" x14ac:dyDescent="0.35">
      <c r="A224" s="56"/>
    </row>
    <row r="225" spans="1:1" x14ac:dyDescent="0.35">
      <c r="A225" s="56"/>
    </row>
    <row r="226" spans="1:1" x14ac:dyDescent="0.35">
      <c r="A226" s="56"/>
    </row>
    <row r="227" spans="1:1" x14ac:dyDescent="0.35">
      <c r="A227" s="56"/>
    </row>
    <row r="228" spans="1:1" x14ac:dyDescent="0.35">
      <c r="A228" s="56"/>
    </row>
    <row r="229" spans="1:1" x14ac:dyDescent="0.35">
      <c r="A229" s="56"/>
    </row>
    <row r="230" spans="1:1" x14ac:dyDescent="0.35">
      <c r="A230" s="56"/>
    </row>
    <row r="231" spans="1:1" x14ac:dyDescent="0.35">
      <c r="A231" s="56"/>
    </row>
    <row r="232" spans="1:1" x14ac:dyDescent="0.35">
      <c r="A232" s="5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166"/>
  <sheetViews>
    <sheetView zoomScale="80" zoomScaleNormal="80" workbookViewId="0">
      <selection activeCell="E7" sqref="E7"/>
    </sheetView>
  </sheetViews>
  <sheetFormatPr defaultColWidth="8.81640625" defaultRowHeight="14.5" x14ac:dyDescent="0.35"/>
  <cols>
    <col min="1" max="1" width="22.81640625" customWidth="1"/>
    <col min="2" max="2" width="11.1796875" bestFit="1" customWidth="1"/>
    <col min="3" max="3" width="82.54296875" customWidth="1"/>
    <col min="4" max="11" width="11.453125" bestFit="1" customWidth="1"/>
    <col min="12" max="12" width="12.453125" customWidth="1"/>
    <col min="13" max="13" width="12.81640625" customWidth="1"/>
    <col min="14" max="17" width="11.453125" bestFit="1" customWidth="1"/>
  </cols>
  <sheetData>
    <row r="1" spans="1:17" s="17" customFormat="1" x14ac:dyDescent="0.35">
      <c r="A1" s="17" t="s">
        <v>82</v>
      </c>
    </row>
    <row r="2" spans="1:17" s="17" customFormat="1" x14ac:dyDescent="0.35">
      <c r="A2" s="17" t="s">
        <v>67</v>
      </c>
    </row>
    <row r="3" spans="1:17" s="17" customFormat="1" x14ac:dyDescent="0.35">
      <c r="A3" s="17" t="s">
        <v>68</v>
      </c>
    </row>
    <row r="4" spans="1:17" s="17" customFormat="1" x14ac:dyDescent="0.35">
      <c r="A4" s="17" t="s">
        <v>274</v>
      </c>
      <c r="D4" s="17">
        <v>2</v>
      </c>
      <c r="F4" s="17">
        <v>4</v>
      </c>
      <c r="H4" s="17">
        <v>6</v>
      </c>
      <c r="J4" s="17">
        <v>8</v>
      </c>
      <c r="L4" s="17">
        <v>10</v>
      </c>
      <c r="N4" s="17">
        <v>12</v>
      </c>
      <c r="P4" s="17">
        <v>14</v>
      </c>
    </row>
    <row r="5" spans="1:17" s="18" customFormat="1" x14ac:dyDescent="0.35">
      <c r="A5" s="18" t="s">
        <v>50</v>
      </c>
      <c r="B5" s="18" t="s">
        <v>51</v>
      </c>
      <c r="C5" s="18" t="s">
        <v>52</v>
      </c>
      <c r="D5" s="18" t="s">
        <v>53</v>
      </c>
      <c r="E5" s="18" t="s">
        <v>54</v>
      </c>
      <c r="F5" s="18" t="s">
        <v>55</v>
      </c>
      <c r="G5" s="18" t="s">
        <v>56</v>
      </c>
      <c r="H5" s="18" t="s">
        <v>57</v>
      </c>
      <c r="I5" s="18" t="s">
        <v>58</v>
      </c>
      <c r="J5" s="18" t="s">
        <v>59</v>
      </c>
      <c r="K5" s="18" t="s">
        <v>60</v>
      </c>
      <c r="L5" s="18" t="s">
        <v>61</v>
      </c>
      <c r="M5" s="18" t="s">
        <v>62</v>
      </c>
      <c r="N5" s="18" t="s">
        <v>63</v>
      </c>
      <c r="O5" s="18" t="s">
        <v>64</v>
      </c>
      <c r="P5" s="18" t="s">
        <v>65</v>
      </c>
      <c r="Q5" s="18" t="s">
        <v>66</v>
      </c>
    </row>
    <row r="6" spans="1:17" s="18" customFormat="1" ht="101.5" x14ac:dyDescent="0.35">
      <c r="A6" s="18" t="s">
        <v>275</v>
      </c>
      <c r="B6" s="18" t="s">
        <v>276</v>
      </c>
      <c r="C6" s="18" t="s">
        <v>277</v>
      </c>
      <c r="D6" s="18" t="s">
        <v>278</v>
      </c>
      <c r="E6" s="18" t="s">
        <v>279</v>
      </c>
      <c r="F6" s="18" t="s">
        <v>280</v>
      </c>
      <c r="G6" s="18" t="s">
        <v>281</v>
      </c>
      <c r="H6" s="18" t="s">
        <v>282</v>
      </c>
      <c r="I6" s="18" t="s">
        <v>283</v>
      </c>
      <c r="J6" s="18" t="s">
        <v>284</v>
      </c>
      <c r="K6" s="18" t="s">
        <v>285</v>
      </c>
      <c r="L6" s="18" t="s">
        <v>286</v>
      </c>
      <c r="M6" s="18" t="s">
        <v>287</v>
      </c>
      <c r="N6" s="18" t="s">
        <v>288</v>
      </c>
      <c r="O6" s="18" t="s">
        <v>289</v>
      </c>
      <c r="P6" s="18" t="s">
        <v>290</v>
      </c>
      <c r="Q6" s="18" t="s">
        <v>291</v>
      </c>
    </row>
    <row r="7" spans="1:17" x14ac:dyDescent="0.35">
      <c r="A7" s="88" t="s">
        <v>292</v>
      </c>
      <c r="B7" s="88" t="s">
        <v>293</v>
      </c>
      <c r="C7" s="88" t="s">
        <v>87</v>
      </c>
      <c r="D7" s="89">
        <v>847280</v>
      </c>
      <c r="E7" s="89">
        <v>756</v>
      </c>
      <c r="F7" s="89">
        <v>536872</v>
      </c>
      <c r="G7" s="89">
        <v>2618</v>
      </c>
      <c r="H7" s="89">
        <v>533842</v>
      </c>
      <c r="I7" s="89">
        <v>2635</v>
      </c>
      <c r="J7" s="89">
        <v>512329</v>
      </c>
      <c r="K7" s="89">
        <v>2791</v>
      </c>
      <c r="L7" s="89">
        <v>21513</v>
      </c>
      <c r="M7" s="89">
        <v>1072</v>
      </c>
      <c r="N7" s="89">
        <v>3030</v>
      </c>
      <c r="O7" s="89">
        <v>303</v>
      </c>
      <c r="P7" s="89">
        <v>310408</v>
      </c>
      <c r="Q7" s="89">
        <v>2501</v>
      </c>
    </row>
    <row r="8" spans="1:17" x14ac:dyDescent="0.35">
      <c r="A8" s="88" t="s">
        <v>294</v>
      </c>
      <c r="B8" s="88" t="s">
        <v>295</v>
      </c>
      <c r="C8" s="88" t="s">
        <v>159</v>
      </c>
      <c r="D8" s="89">
        <v>8052</v>
      </c>
      <c r="E8" s="89">
        <v>48</v>
      </c>
      <c r="F8" s="89">
        <v>4868</v>
      </c>
      <c r="G8" s="89">
        <v>208</v>
      </c>
      <c r="H8" s="89">
        <v>4868</v>
      </c>
      <c r="I8" s="89">
        <v>208</v>
      </c>
      <c r="J8" s="89">
        <v>4683</v>
      </c>
      <c r="K8" s="89">
        <v>215</v>
      </c>
      <c r="L8" s="89">
        <v>185</v>
      </c>
      <c r="M8" s="89">
        <v>92</v>
      </c>
      <c r="N8" s="89">
        <v>0</v>
      </c>
      <c r="O8" s="89">
        <v>15</v>
      </c>
      <c r="P8" s="89">
        <v>3184</v>
      </c>
      <c r="Q8" s="89">
        <v>207</v>
      </c>
    </row>
    <row r="9" spans="1:17" x14ac:dyDescent="0.35">
      <c r="A9" s="88" t="s">
        <v>296</v>
      </c>
      <c r="B9" s="88" t="s">
        <v>297</v>
      </c>
      <c r="C9" s="88" t="s">
        <v>160</v>
      </c>
      <c r="D9" s="89">
        <v>9251</v>
      </c>
      <c r="E9" s="89">
        <v>67</v>
      </c>
      <c r="F9" s="89">
        <v>5444</v>
      </c>
      <c r="G9" s="89">
        <v>218</v>
      </c>
      <c r="H9" s="89">
        <v>5438</v>
      </c>
      <c r="I9" s="89">
        <v>218</v>
      </c>
      <c r="J9" s="89">
        <v>4785</v>
      </c>
      <c r="K9" s="89">
        <v>233</v>
      </c>
      <c r="L9" s="89">
        <v>653</v>
      </c>
      <c r="M9" s="89">
        <v>134</v>
      </c>
      <c r="N9" s="89">
        <v>6</v>
      </c>
      <c r="O9" s="89">
        <v>8</v>
      </c>
      <c r="P9" s="89">
        <v>3807</v>
      </c>
      <c r="Q9" s="89">
        <v>221</v>
      </c>
    </row>
    <row r="10" spans="1:17" x14ac:dyDescent="0.35">
      <c r="A10" s="88" t="s">
        <v>298</v>
      </c>
      <c r="B10" s="88" t="s">
        <v>299</v>
      </c>
      <c r="C10" s="88" t="s">
        <v>161</v>
      </c>
      <c r="D10" s="89">
        <v>4891</v>
      </c>
      <c r="E10" s="89">
        <v>31</v>
      </c>
      <c r="F10" s="89">
        <v>2947</v>
      </c>
      <c r="G10" s="89">
        <v>135</v>
      </c>
      <c r="H10" s="89">
        <v>2947</v>
      </c>
      <c r="I10" s="89">
        <v>135</v>
      </c>
      <c r="J10" s="89">
        <v>2502</v>
      </c>
      <c r="K10" s="89">
        <v>161</v>
      </c>
      <c r="L10" s="89">
        <v>445</v>
      </c>
      <c r="M10" s="89">
        <v>83</v>
      </c>
      <c r="N10" s="89">
        <v>0</v>
      </c>
      <c r="O10" s="89">
        <v>15</v>
      </c>
      <c r="P10" s="89">
        <v>1944</v>
      </c>
      <c r="Q10" s="89">
        <v>137</v>
      </c>
    </row>
    <row r="11" spans="1:17" x14ac:dyDescent="0.35">
      <c r="A11" s="88" t="s">
        <v>300</v>
      </c>
      <c r="B11" s="88" t="s">
        <v>301</v>
      </c>
      <c r="C11" s="88" t="s">
        <v>162</v>
      </c>
      <c r="D11" s="89">
        <v>4969</v>
      </c>
      <c r="E11" s="89">
        <v>36</v>
      </c>
      <c r="F11" s="89">
        <v>2846</v>
      </c>
      <c r="G11" s="89">
        <v>205</v>
      </c>
      <c r="H11" s="89">
        <v>2846</v>
      </c>
      <c r="I11" s="89">
        <v>205</v>
      </c>
      <c r="J11" s="89">
        <v>2595</v>
      </c>
      <c r="K11" s="89">
        <v>218</v>
      </c>
      <c r="L11" s="89">
        <v>251</v>
      </c>
      <c r="M11" s="89">
        <v>114</v>
      </c>
      <c r="N11" s="89">
        <v>0</v>
      </c>
      <c r="O11" s="89">
        <v>15</v>
      </c>
      <c r="P11" s="89">
        <v>2123</v>
      </c>
      <c r="Q11" s="89">
        <v>204</v>
      </c>
    </row>
    <row r="12" spans="1:17" x14ac:dyDescent="0.35">
      <c r="A12" s="88" t="s">
        <v>302</v>
      </c>
      <c r="B12" s="88" t="s">
        <v>303</v>
      </c>
      <c r="C12" s="88" t="s">
        <v>163</v>
      </c>
      <c r="D12" s="89">
        <v>8966</v>
      </c>
      <c r="E12" s="89">
        <v>52</v>
      </c>
      <c r="F12" s="89">
        <v>5495</v>
      </c>
      <c r="G12" s="89">
        <v>226</v>
      </c>
      <c r="H12" s="89">
        <v>5461</v>
      </c>
      <c r="I12" s="89">
        <v>222</v>
      </c>
      <c r="J12" s="89">
        <v>5235</v>
      </c>
      <c r="K12" s="89">
        <v>232</v>
      </c>
      <c r="L12" s="89">
        <v>226</v>
      </c>
      <c r="M12" s="89">
        <v>64</v>
      </c>
      <c r="N12" s="89">
        <v>34</v>
      </c>
      <c r="O12" s="89">
        <v>44</v>
      </c>
      <c r="P12" s="89">
        <v>3471</v>
      </c>
      <c r="Q12" s="89">
        <v>231</v>
      </c>
    </row>
    <row r="13" spans="1:17" x14ac:dyDescent="0.35">
      <c r="A13" s="88" t="s">
        <v>304</v>
      </c>
      <c r="B13" s="88" t="s">
        <v>305</v>
      </c>
      <c r="C13" s="88" t="s">
        <v>164</v>
      </c>
      <c r="D13" s="89">
        <v>1059</v>
      </c>
      <c r="E13" s="89">
        <v>89</v>
      </c>
      <c r="F13" s="89">
        <v>653</v>
      </c>
      <c r="G13" s="89">
        <v>85</v>
      </c>
      <c r="H13" s="89">
        <v>653</v>
      </c>
      <c r="I13" s="89">
        <v>85</v>
      </c>
      <c r="J13" s="89">
        <v>641</v>
      </c>
      <c r="K13" s="89">
        <v>85</v>
      </c>
      <c r="L13" s="89">
        <v>12</v>
      </c>
      <c r="M13" s="89">
        <v>10</v>
      </c>
      <c r="N13" s="89">
        <v>0</v>
      </c>
      <c r="O13" s="89">
        <v>10</v>
      </c>
      <c r="P13" s="89">
        <v>406</v>
      </c>
      <c r="Q13" s="89">
        <v>62</v>
      </c>
    </row>
    <row r="14" spans="1:17" x14ac:dyDescent="0.35">
      <c r="A14" s="88" t="s">
        <v>306</v>
      </c>
      <c r="B14" s="88" t="s">
        <v>307</v>
      </c>
      <c r="C14" s="88" t="s">
        <v>165</v>
      </c>
      <c r="D14" s="89">
        <v>64975</v>
      </c>
      <c r="E14" s="89">
        <v>128</v>
      </c>
      <c r="F14" s="89">
        <v>40697</v>
      </c>
      <c r="G14" s="89">
        <v>669</v>
      </c>
      <c r="H14" s="89">
        <v>38376</v>
      </c>
      <c r="I14" s="89">
        <v>688</v>
      </c>
      <c r="J14" s="89">
        <v>36897</v>
      </c>
      <c r="K14" s="89">
        <v>704</v>
      </c>
      <c r="L14" s="89">
        <v>1479</v>
      </c>
      <c r="M14" s="89">
        <v>211</v>
      </c>
      <c r="N14" s="89">
        <v>2321</v>
      </c>
      <c r="O14" s="89">
        <v>221</v>
      </c>
      <c r="P14" s="89">
        <v>24278</v>
      </c>
      <c r="Q14" s="89">
        <v>678</v>
      </c>
    </row>
    <row r="15" spans="1:17" x14ac:dyDescent="0.35">
      <c r="A15" s="88" t="s">
        <v>308</v>
      </c>
      <c r="B15" s="88" t="s">
        <v>309</v>
      </c>
      <c r="C15" s="88" t="s">
        <v>166</v>
      </c>
      <c r="D15" s="89">
        <v>4556</v>
      </c>
      <c r="E15" s="89">
        <v>40</v>
      </c>
      <c r="F15" s="89">
        <v>2649</v>
      </c>
      <c r="G15" s="89">
        <v>116</v>
      </c>
      <c r="H15" s="89">
        <v>2640</v>
      </c>
      <c r="I15" s="89">
        <v>113</v>
      </c>
      <c r="J15" s="89">
        <v>2569</v>
      </c>
      <c r="K15" s="89">
        <v>112</v>
      </c>
      <c r="L15" s="89">
        <v>71</v>
      </c>
      <c r="M15" s="89">
        <v>38</v>
      </c>
      <c r="N15" s="89">
        <v>9</v>
      </c>
      <c r="O15" s="89">
        <v>14</v>
      </c>
      <c r="P15" s="89">
        <v>1907</v>
      </c>
      <c r="Q15" s="89">
        <v>113</v>
      </c>
    </row>
    <row r="16" spans="1:17" x14ac:dyDescent="0.35">
      <c r="A16" s="88" t="s">
        <v>310</v>
      </c>
      <c r="B16" s="88" t="s">
        <v>311</v>
      </c>
      <c r="C16" s="88" t="s">
        <v>167</v>
      </c>
      <c r="D16" s="89">
        <v>9506</v>
      </c>
      <c r="E16" s="89">
        <v>90</v>
      </c>
      <c r="F16" s="89">
        <v>6351</v>
      </c>
      <c r="G16" s="89">
        <v>204</v>
      </c>
      <c r="H16" s="89">
        <v>6335</v>
      </c>
      <c r="I16" s="89">
        <v>205</v>
      </c>
      <c r="J16" s="89">
        <v>6170</v>
      </c>
      <c r="K16" s="89">
        <v>202</v>
      </c>
      <c r="L16" s="89">
        <v>165</v>
      </c>
      <c r="M16" s="89">
        <v>88</v>
      </c>
      <c r="N16" s="89">
        <v>16</v>
      </c>
      <c r="O16" s="89">
        <v>18</v>
      </c>
      <c r="P16" s="89">
        <v>3155</v>
      </c>
      <c r="Q16" s="89">
        <v>188</v>
      </c>
    </row>
    <row r="17" spans="1:17" x14ac:dyDescent="0.35">
      <c r="A17" s="88" t="s">
        <v>312</v>
      </c>
      <c r="B17" s="88" t="s">
        <v>313</v>
      </c>
      <c r="C17" s="88" t="s">
        <v>168</v>
      </c>
      <c r="D17" s="89">
        <v>1405</v>
      </c>
      <c r="E17" s="89">
        <v>112</v>
      </c>
      <c r="F17" s="89">
        <v>886</v>
      </c>
      <c r="G17" s="89">
        <v>116</v>
      </c>
      <c r="H17" s="89">
        <v>886</v>
      </c>
      <c r="I17" s="89">
        <v>116</v>
      </c>
      <c r="J17" s="89">
        <v>870</v>
      </c>
      <c r="K17" s="89">
        <v>119</v>
      </c>
      <c r="L17" s="89">
        <v>16</v>
      </c>
      <c r="M17" s="89">
        <v>15</v>
      </c>
      <c r="N17" s="89">
        <v>0</v>
      </c>
      <c r="O17" s="89">
        <v>10</v>
      </c>
      <c r="P17" s="89">
        <v>519</v>
      </c>
      <c r="Q17" s="89">
        <v>78</v>
      </c>
    </row>
    <row r="18" spans="1:17" x14ac:dyDescent="0.35">
      <c r="A18" s="88" t="s">
        <v>314</v>
      </c>
      <c r="B18" s="88" t="s">
        <v>315</v>
      </c>
      <c r="C18" s="88" t="s">
        <v>169</v>
      </c>
      <c r="D18" s="89">
        <v>7330</v>
      </c>
      <c r="E18" s="89">
        <v>61</v>
      </c>
      <c r="F18" s="89">
        <v>4793</v>
      </c>
      <c r="G18" s="89">
        <v>236</v>
      </c>
      <c r="H18" s="89">
        <v>4793</v>
      </c>
      <c r="I18" s="89">
        <v>236</v>
      </c>
      <c r="J18" s="89">
        <v>4707</v>
      </c>
      <c r="K18" s="89">
        <v>247</v>
      </c>
      <c r="L18" s="89">
        <v>86</v>
      </c>
      <c r="M18" s="89">
        <v>61</v>
      </c>
      <c r="N18" s="89">
        <v>0</v>
      </c>
      <c r="O18" s="89">
        <v>15</v>
      </c>
      <c r="P18" s="89">
        <v>2537</v>
      </c>
      <c r="Q18" s="89">
        <v>243</v>
      </c>
    </row>
    <row r="19" spans="1:17" x14ac:dyDescent="0.35">
      <c r="A19" s="88" t="s">
        <v>316</v>
      </c>
      <c r="B19" s="88" t="s">
        <v>317</v>
      </c>
      <c r="C19" s="88" t="s">
        <v>170</v>
      </c>
      <c r="D19" s="89">
        <v>7934</v>
      </c>
      <c r="E19" s="89">
        <v>104</v>
      </c>
      <c r="F19" s="89">
        <v>3843</v>
      </c>
      <c r="G19" s="89">
        <v>279</v>
      </c>
      <c r="H19" s="89">
        <v>3843</v>
      </c>
      <c r="I19" s="89">
        <v>279</v>
      </c>
      <c r="J19" s="89">
        <v>3705</v>
      </c>
      <c r="K19" s="89">
        <v>293</v>
      </c>
      <c r="L19" s="89">
        <v>138</v>
      </c>
      <c r="M19" s="89">
        <v>74</v>
      </c>
      <c r="N19" s="89">
        <v>0</v>
      </c>
      <c r="O19" s="89">
        <v>15</v>
      </c>
      <c r="P19" s="89">
        <v>4091</v>
      </c>
      <c r="Q19" s="89">
        <v>287</v>
      </c>
    </row>
    <row r="20" spans="1:17" x14ac:dyDescent="0.35">
      <c r="A20" s="88" t="s">
        <v>318</v>
      </c>
      <c r="B20" s="88" t="s">
        <v>319</v>
      </c>
      <c r="C20" s="88" t="s">
        <v>171</v>
      </c>
      <c r="D20" s="89">
        <v>2269</v>
      </c>
      <c r="E20" s="89">
        <v>97</v>
      </c>
      <c r="F20" s="89">
        <v>1592</v>
      </c>
      <c r="G20" s="89">
        <v>127</v>
      </c>
      <c r="H20" s="89">
        <v>1592</v>
      </c>
      <c r="I20" s="89">
        <v>127</v>
      </c>
      <c r="J20" s="89">
        <v>1574</v>
      </c>
      <c r="K20" s="89">
        <v>127</v>
      </c>
      <c r="L20" s="89">
        <v>18</v>
      </c>
      <c r="M20" s="89">
        <v>25</v>
      </c>
      <c r="N20" s="89">
        <v>0</v>
      </c>
      <c r="O20" s="89">
        <v>10</v>
      </c>
      <c r="P20" s="89">
        <v>677</v>
      </c>
      <c r="Q20" s="89">
        <v>101</v>
      </c>
    </row>
    <row r="21" spans="1:17" x14ac:dyDescent="0.35">
      <c r="A21" s="88" t="s">
        <v>320</v>
      </c>
      <c r="B21" s="88" t="s">
        <v>321</v>
      </c>
      <c r="C21" s="88" t="s">
        <v>172</v>
      </c>
      <c r="D21" s="89">
        <v>9112</v>
      </c>
      <c r="E21" s="89">
        <v>58</v>
      </c>
      <c r="F21" s="89">
        <v>5649</v>
      </c>
      <c r="G21" s="89">
        <v>269</v>
      </c>
      <c r="H21" s="89">
        <v>5649</v>
      </c>
      <c r="I21" s="89">
        <v>269</v>
      </c>
      <c r="J21" s="89">
        <v>5476</v>
      </c>
      <c r="K21" s="89">
        <v>289</v>
      </c>
      <c r="L21" s="89">
        <v>173</v>
      </c>
      <c r="M21" s="89">
        <v>117</v>
      </c>
      <c r="N21" s="89">
        <v>0</v>
      </c>
      <c r="O21" s="89">
        <v>16</v>
      </c>
      <c r="P21" s="89">
        <v>3463</v>
      </c>
      <c r="Q21" s="89">
        <v>264</v>
      </c>
    </row>
    <row r="22" spans="1:17" x14ac:dyDescent="0.35">
      <c r="A22" s="88" t="s">
        <v>322</v>
      </c>
      <c r="B22" s="88" t="s">
        <v>323</v>
      </c>
      <c r="C22" s="88" t="s">
        <v>173</v>
      </c>
      <c r="D22" s="89">
        <v>80383</v>
      </c>
      <c r="E22" s="89">
        <v>226</v>
      </c>
      <c r="F22" s="89">
        <v>50102</v>
      </c>
      <c r="G22" s="89">
        <v>862</v>
      </c>
      <c r="H22" s="89">
        <v>50098</v>
      </c>
      <c r="I22" s="89">
        <v>862</v>
      </c>
      <c r="J22" s="89">
        <v>48363</v>
      </c>
      <c r="K22" s="89">
        <v>892</v>
      </c>
      <c r="L22" s="89">
        <v>1735</v>
      </c>
      <c r="M22" s="89">
        <v>301</v>
      </c>
      <c r="N22" s="89">
        <v>4</v>
      </c>
      <c r="O22" s="89">
        <v>5</v>
      </c>
      <c r="P22" s="89">
        <v>30281</v>
      </c>
      <c r="Q22" s="89">
        <v>864</v>
      </c>
    </row>
    <row r="23" spans="1:17" x14ac:dyDescent="0.35">
      <c r="A23" s="88" t="s">
        <v>324</v>
      </c>
      <c r="B23" s="88" t="s">
        <v>325</v>
      </c>
      <c r="C23" s="88" t="s">
        <v>174</v>
      </c>
      <c r="D23" s="89">
        <v>88657</v>
      </c>
      <c r="E23" s="89">
        <v>176</v>
      </c>
      <c r="F23" s="89">
        <v>64229</v>
      </c>
      <c r="G23" s="89">
        <v>718</v>
      </c>
      <c r="H23" s="89">
        <v>64174</v>
      </c>
      <c r="I23" s="89">
        <v>715</v>
      </c>
      <c r="J23" s="89">
        <v>62357</v>
      </c>
      <c r="K23" s="89">
        <v>773</v>
      </c>
      <c r="L23" s="89">
        <v>1817</v>
      </c>
      <c r="M23" s="89">
        <v>263</v>
      </c>
      <c r="N23" s="89">
        <v>55</v>
      </c>
      <c r="O23" s="89">
        <v>46</v>
      </c>
      <c r="P23" s="89">
        <v>24428</v>
      </c>
      <c r="Q23" s="89">
        <v>747</v>
      </c>
    </row>
    <row r="24" spans="1:17" x14ac:dyDescent="0.35">
      <c r="A24" s="88" t="s">
        <v>326</v>
      </c>
      <c r="B24" s="88" t="s">
        <v>327</v>
      </c>
      <c r="C24" s="88" t="s">
        <v>175</v>
      </c>
      <c r="D24" s="89">
        <v>843</v>
      </c>
      <c r="E24" s="89">
        <v>86</v>
      </c>
      <c r="F24" s="89">
        <v>550</v>
      </c>
      <c r="G24" s="89">
        <v>76</v>
      </c>
      <c r="H24" s="89">
        <v>550</v>
      </c>
      <c r="I24" s="89">
        <v>76</v>
      </c>
      <c r="J24" s="89">
        <v>550</v>
      </c>
      <c r="K24" s="89">
        <v>76</v>
      </c>
      <c r="L24" s="89">
        <v>0</v>
      </c>
      <c r="M24" s="89">
        <v>10</v>
      </c>
      <c r="N24" s="89">
        <v>0</v>
      </c>
      <c r="O24" s="89">
        <v>10</v>
      </c>
      <c r="P24" s="89">
        <v>293</v>
      </c>
      <c r="Q24" s="89">
        <v>56</v>
      </c>
    </row>
    <row r="25" spans="1:17" x14ac:dyDescent="0.35">
      <c r="A25" s="88" t="s">
        <v>328</v>
      </c>
      <c r="B25" s="88" t="s">
        <v>329</v>
      </c>
      <c r="C25" s="88" t="s">
        <v>176</v>
      </c>
      <c r="D25" s="89">
        <v>9659</v>
      </c>
      <c r="E25" s="89">
        <v>114</v>
      </c>
      <c r="F25" s="89">
        <v>5391</v>
      </c>
      <c r="G25" s="89">
        <v>300</v>
      </c>
      <c r="H25" s="89">
        <v>5391</v>
      </c>
      <c r="I25" s="89">
        <v>300</v>
      </c>
      <c r="J25" s="89">
        <v>5025</v>
      </c>
      <c r="K25" s="89">
        <v>301</v>
      </c>
      <c r="L25" s="89">
        <v>366</v>
      </c>
      <c r="M25" s="89">
        <v>128</v>
      </c>
      <c r="N25" s="89">
        <v>0</v>
      </c>
      <c r="O25" s="89">
        <v>16</v>
      </c>
      <c r="P25" s="89">
        <v>4268</v>
      </c>
      <c r="Q25" s="89">
        <v>294</v>
      </c>
    </row>
    <row r="26" spans="1:17" x14ac:dyDescent="0.35">
      <c r="A26" s="88" t="s">
        <v>330</v>
      </c>
      <c r="B26" s="88" t="s">
        <v>331</v>
      </c>
      <c r="C26" s="88" t="s">
        <v>177</v>
      </c>
      <c r="D26" s="89">
        <v>634</v>
      </c>
      <c r="E26" s="89">
        <v>72</v>
      </c>
      <c r="F26" s="89">
        <v>377</v>
      </c>
      <c r="G26" s="89">
        <v>61</v>
      </c>
      <c r="H26" s="89">
        <v>377</v>
      </c>
      <c r="I26" s="89">
        <v>61</v>
      </c>
      <c r="J26" s="89">
        <v>365</v>
      </c>
      <c r="K26" s="89">
        <v>60</v>
      </c>
      <c r="L26" s="89">
        <v>12</v>
      </c>
      <c r="M26" s="89">
        <v>10</v>
      </c>
      <c r="N26" s="89">
        <v>0</v>
      </c>
      <c r="O26" s="89">
        <v>10</v>
      </c>
      <c r="P26" s="89">
        <v>257</v>
      </c>
      <c r="Q26" s="89">
        <v>48</v>
      </c>
    </row>
    <row r="27" spans="1:17" x14ac:dyDescent="0.35">
      <c r="A27" s="88" t="s">
        <v>332</v>
      </c>
      <c r="B27" s="88" t="s">
        <v>333</v>
      </c>
      <c r="C27" s="88" t="s">
        <v>178</v>
      </c>
      <c r="D27" s="89">
        <v>2797</v>
      </c>
      <c r="E27" s="89">
        <v>34</v>
      </c>
      <c r="F27" s="89">
        <v>1250</v>
      </c>
      <c r="G27" s="89">
        <v>125</v>
      </c>
      <c r="H27" s="89">
        <v>1250</v>
      </c>
      <c r="I27" s="89">
        <v>125</v>
      </c>
      <c r="J27" s="89">
        <v>1208</v>
      </c>
      <c r="K27" s="89">
        <v>132</v>
      </c>
      <c r="L27" s="89">
        <v>42</v>
      </c>
      <c r="M27" s="89">
        <v>24</v>
      </c>
      <c r="N27" s="89">
        <v>0</v>
      </c>
      <c r="O27" s="89">
        <v>10</v>
      </c>
      <c r="P27" s="89">
        <v>1547</v>
      </c>
      <c r="Q27" s="89">
        <v>121</v>
      </c>
    </row>
    <row r="28" spans="1:17" x14ac:dyDescent="0.35">
      <c r="A28" s="88" t="s">
        <v>334</v>
      </c>
      <c r="B28" s="88" t="s">
        <v>335</v>
      </c>
      <c r="C28" s="88" t="s">
        <v>179</v>
      </c>
      <c r="D28" s="89">
        <v>12391</v>
      </c>
      <c r="E28" s="89">
        <v>63</v>
      </c>
      <c r="F28" s="89">
        <v>7572</v>
      </c>
      <c r="G28" s="89">
        <v>227</v>
      </c>
      <c r="H28" s="89">
        <v>7567</v>
      </c>
      <c r="I28" s="89">
        <v>228</v>
      </c>
      <c r="J28" s="89">
        <v>7119</v>
      </c>
      <c r="K28" s="89">
        <v>253</v>
      </c>
      <c r="L28" s="89">
        <v>448</v>
      </c>
      <c r="M28" s="89">
        <v>128</v>
      </c>
      <c r="N28" s="89">
        <v>5</v>
      </c>
      <c r="O28" s="89">
        <v>8</v>
      </c>
      <c r="P28" s="89">
        <v>4819</v>
      </c>
      <c r="Q28" s="89">
        <v>238</v>
      </c>
    </row>
    <row r="29" spans="1:17" x14ac:dyDescent="0.35">
      <c r="A29" s="88" t="s">
        <v>336</v>
      </c>
      <c r="B29" s="88" t="s">
        <v>337</v>
      </c>
      <c r="C29" s="88" t="s">
        <v>180</v>
      </c>
      <c r="D29" s="89">
        <v>9839</v>
      </c>
      <c r="E29" s="89">
        <v>80</v>
      </c>
      <c r="F29" s="89">
        <v>5677</v>
      </c>
      <c r="G29" s="89">
        <v>234</v>
      </c>
      <c r="H29" s="89">
        <v>5643</v>
      </c>
      <c r="I29" s="89">
        <v>238</v>
      </c>
      <c r="J29" s="89">
        <v>5424</v>
      </c>
      <c r="K29" s="89">
        <v>257</v>
      </c>
      <c r="L29" s="89">
        <v>219</v>
      </c>
      <c r="M29" s="89">
        <v>81</v>
      </c>
      <c r="N29" s="89">
        <v>34</v>
      </c>
      <c r="O29" s="89">
        <v>44</v>
      </c>
      <c r="P29" s="89">
        <v>4162</v>
      </c>
      <c r="Q29" s="89">
        <v>238</v>
      </c>
    </row>
    <row r="30" spans="1:17" x14ac:dyDescent="0.35">
      <c r="A30" s="88" t="s">
        <v>338</v>
      </c>
      <c r="B30" s="88" t="s">
        <v>339</v>
      </c>
      <c r="C30" s="88" t="s">
        <v>181</v>
      </c>
      <c r="D30" s="89">
        <v>1643</v>
      </c>
      <c r="E30" s="89">
        <v>57</v>
      </c>
      <c r="F30" s="89">
        <v>945</v>
      </c>
      <c r="G30" s="89">
        <v>69</v>
      </c>
      <c r="H30" s="89">
        <v>945</v>
      </c>
      <c r="I30" s="89">
        <v>69</v>
      </c>
      <c r="J30" s="89">
        <v>914</v>
      </c>
      <c r="K30" s="89">
        <v>69</v>
      </c>
      <c r="L30" s="89">
        <v>31</v>
      </c>
      <c r="M30" s="89">
        <v>16</v>
      </c>
      <c r="N30" s="89">
        <v>0</v>
      </c>
      <c r="O30" s="89">
        <v>10</v>
      </c>
      <c r="P30" s="89">
        <v>698</v>
      </c>
      <c r="Q30" s="89">
        <v>75</v>
      </c>
    </row>
    <row r="31" spans="1:17" x14ac:dyDescent="0.35">
      <c r="A31" s="88" t="s">
        <v>340</v>
      </c>
      <c r="B31" s="88" t="s">
        <v>341</v>
      </c>
      <c r="C31" s="88" t="s">
        <v>182</v>
      </c>
      <c r="D31" s="89">
        <v>23604</v>
      </c>
      <c r="E31" s="89">
        <v>95</v>
      </c>
      <c r="F31" s="89">
        <v>13392</v>
      </c>
      <c r="G31" s="89">
        <v>406</v>
      </c>
      <c r="H31" s="89">
        <v>13385</v>
      </c>
      <c r="I31" s="89">
        <v>406</v>
      </c>
      <c r="J31" s="89">
        <v>12444</v>
      </c>
      <c r="K31" s="89">
        <v>381</v>
      </c>
      <c r="L31" s="89">
        <v>941</v>
      </c>
      <c r="M31" s="89">
        <v>188</v>
      </c>
      <c r="N31" s="89">
        <v>7</v>
      </c>
      <c r="O31" s="89">
        <v>8</v>
      </c>
      <c r="P31" s="89">
        <v>10212</v>
      </c>
      <c r="Q31" s="89">
        <v>394</v>
      </c>
    </row>
    <row r="32" spans="1:17" x14ac:dyDescent="0.35">
      <c r="A32" s="88" t="s">
        <v>342</v>
      </c>
      <c r="B32" s="88" t="s">
        <v>343</v>
      </c>
      <c r="C32" s="88" t="s">
        <v>183</v>
      </c>
      <c r="D32" s="89">
        <v>54690</v>
      </c>
      <c r="E32" s="89">
        <v>189</v>
      </c>
      <c r="F32" s="89">
        <v>36072</v>
      </c>
      <c r="G32" s="89">
        <v>649</v>
      </c>
      <c r="H32" s="89">
        <v>35930</v>
      </c>
      <c r="I32" s="89">
        <v>651</v>
      </c>
      <c r="J32" s="89">
        <v>34814</v>
      </c>
      <c r="K32" s="89">
        <v>709</v>
      </c>
      <c r="L32" s="89">
        <v>1116</v>
      </c>
      <c r="M32" s="89">
        <v>287</v>
      </c>
      <c r="N32" s="89">
        <v>142</v>
      </c>
      <c r="O32" s="89">
        <v>110</v>
      </c>
      <c r="P32" s="89">
        <v>18618</v>
      </c>
      <c r="Q32" s="89">
        <v>638</v>
      </c>
    </row>
    <row r="33" spans="1:17" x14ac:dyDescent="0.35">
      <c r="A33" s="88" t="s">
        <v>344</v>
      </c>
      <c r="B33" s="88" t="s">
        <v>345</v>
      </c>
      <c r="C33" s="88" t="s">
        <v>184</v>
      </c>
      <c r="D33" s="89">
        <v>1907</v>
      </c>
      <c r="E33" s="89">
        <v>150</v>
      </c>
      <c r="F33" s="89">
        <v>1154</v>
      </c>
      <c r="G33" s="89">
        <v>152</v>
      </c>
      <c r="H33" s="89">
        <v>1154</v>
      </c>
      <c r="I33" s="89">
        <v>152</v>
      </c>
      <c r="J33" s="89">
        <v>1154</v>
      </c>
      <c r="K33" s="89">
        <v>152</v>
      </c>
      <c r="L33" s="89">
        <v>0</v>
      </c>
      <c r="M33" s="89">
        <v>10</v>
      </c>
      <c r="N33" s="89">
        <v>0</v>
      </c>
      <c r="O33" s="89">
        <v>10</v>
      </c>
      <c r="P33" s="89">
        <v>753</v>
      </c>
      <c r="Q33" s="89">
        <v>105</v>
      </c>
    </row>
    <row r="34" spans="1:17" x14ac:dyDescent="0.35">
      <c r="A34" s="88" t="s">
        <v>346</v>
      </c>
      <c r="B34" s="88" t="s">
        <v>347</v>
      </c>
      <c r="C34" s="88" t="s">
        <v>185</v>
      </c>
      <c r="D34" s="89">
        <v>16352</v>
      </c>
      <c r="E34" s="89">
        <v>119</v>
      </c>
      <c r="F34" s="89">
        <v>7561</v>
      </c>
      <c r="G34" s="89">
        <v>427</v>
      </c>
      <c r="H34" s="89">
        <v>7552</v>
      </c>
      <c r="I34" s="89">
        <v>427</v>
      </c>
      <c r="J34" s="89">
        <v>6835</v>
      </c>
      <c r="K34" s="89">
        <v>429</v>
      </c>
      <c r="L34" s="89">
        <v>717</v>
      </c>
      <c r="M34" s="89">
        <v>167</v>
      </c>
      <c r="N34" s="89">
        <v>9</v>
      </c>
      <c r="O34" s="89">
        <v>16</v>
      </c>
      <c r="P34" s="89">
        <v>8791</v>
      </c>
      <c r="Q34" s="89">
        <v>439</v>
      </c>
    </row>
    <row r="35" spans="1:17" x14ac:dyDescent="0.35">
      <c r="A35" s="88" t="s">
        <v>348</v>
      </c>
      <c r="B35" s="88" t="s">
        <v>349</v>
      </c>
      <c r="C35" s="88" t="s">
        <v>186</v>
      </c>
      <c r="D35" s="89">
        <v>1379</v>
      </c>
      <c r="E35" s="89">
        <v>124</v>
      </c>
      <c r="F35" s="89">
        <v>785</v>
      </c>
      <c r="G35" s="89">
        <v>92</v>
      </c>
      <c r="H35" s="89">
        <v>785</v>
      </c>
      <c r="I35" s="89">
        <v>92</v>
      </c>
      <c r="J35" s="89">
        <v>778</v>
      </c>
      <c r="K35" s="89">
        <v>93</v>
      </c>
      <c r="L35" s="89">
        <v>7</v>
      </c>
      <c r="M35" s="89">
        <v>10</v>
      </c>
      <c r="N35" s="89">
        <v>0</v>
      </c>
      <c r="O35" s="89">
        <v>10</v>
      </c>
      <c r="P35" s="89">
        <v>594</v>
      </c>
      <c r="Q35" s="89">
        <v>95</v>
      </c>
    </row>
    <row r="36" spans="1:17" x14ac:dyDescent="0.35">
      <c r="A36" s="88" t="s">
        <v>350</v>
      </c>
      <c r="B36" s="88" t="s">
        <v>351</v>
      </c>
      <c r="C36" s="88" t="s">
        <v>187</v>
      </c>
      <c r="D36" s="89">
        <v>7203</v>
      </c>
      <c r="E36" s="89">
        <v>78</v>
      </c>
      <c r="F36" s="89">
        <v>4202</v>
      </c>
      <c r="G36" s="89">
        <v>214</v>
      </c>
      <c r="H36" s="89">
        <v>4202</v>
      </c>
      <c r="I36" s="89">
        <v>214</v>
      </c>
      <c r="J36" s="89">
        <v>4098</v>
      </c>
      <c r="K36" s="89">
        <v>230</v>
      </c>
      <c r="L36" s="89">
        <v>104</v>
      </c>
      <c r="M36" s="89">
        <v>62</v>
      </c>
      <c r="N36" s="89">
        <v>0</v>
      </c>
      <c r="O36" s="89">
        <v>15</v>
      </c>
      <c r="P36" s="89">
        <v>3001</v>
      </c>
      <c r="Q36" s="89">
        <v>219</v>
      </c>
    </row>
    <row r="37" spans="1:17" x14ac:dyDescent="0.35">
      <c r="A37" s="88" t="s">
        <v>352</v>
      </c>
      <c r="B37" s="88" t="s">
        <v>353</v>
      </c>
      <c r="C37" s="88" t="s">
        <v>188</v>
      </c>
      <c r="D37" s="89">
        <v>1536</v>
      </c>
      <c r="E37" s="89">
        <v>160</v>
      </c>
      <c r="F37" s="89">
        <v>956</v>
      </c>
      <c r="G37" s="89">
        <v>138</v>
      </c>
      <c r="H37" s="89">
        <v>956</v>
      </c>
      <c r="I37" s="89">
        <v>138</v>
      </c>
      <c r="J37" s="89">
        <v>947</v>
      </c>
      <c r="K37" s="89">
        <v>138</v>
      </c>
      <c r="L37" s="89">
        <v>9</v>
      </c>
      <c r="M37" s="89">
        <v>11</v>
      </c>
      <c r="N37" s="89">
        <v>0</v>
      </c>
      <c r="O37" s="89">
        <v>10</v>
      </c>
      <c r="P37" s="89">
        <v>580</v>
      </c>
      <c r="Q37" s="89">
        <v>111</v>
      </c>
    </row>
    <row r="38" spans="1:17" x14ac:dyDescent="0.35">
      <c r="A38" s="88" t="s">
        <v>354</v>
      </c>
      <c r="B38" s="88" t="s">
        <v>355</v>
      </c>
      <c r="C38" s="88" t="s">
        <v>189</v>
      </c>
      <c r="D38" s="89">
        <v>3595</v>
      </c>
      <c r="E38" s="89">
        <v>50</v>
      </c>
      <c r="F38" s="89">
        <v>1721</v>
      </c>
      <c r="G38" s="89">
        <v>136</v>
      </c>
      <c r="H38" s="89">
        <v>1684</v>
      </c>
      <c r="I38" s="89">
        <v>125</v>
      </c>
      <c r="J38" s="89">
        <v>1565</v>
      </c>
      <c r="K38" s="89">
        <v>129</v>
      </c>
      <c r="L38" s="89">
        <v>119</v>
      </c>
      <c r="M38" s="89">
        <v>54</v>
      </c>
      <c r="N38" s="89">
        <v>37</v>
      </c>
      <c r="O38" s="89">
        <v>48</v>
      </c>
      <c r="P38" s="89">
        <v>1874</v>
      </c>
      <c r="Q38" s="89">
        <v>120</v>
      </c>
    </row>
    <row r="39" spans="1:17" x14ac:dyDescent="0.35">
      <c r="A39" s="88" t="s">
        <v>356</v>
      </c>
      <c r="B39" s="88" t="s">
        <v>357</v>
      </c>
      <c r="C39" s="88" t="s">
        <v>190</v>
      </c>
      <c r="D39" s="89">
        <v>97367</v>
      </c>
      <c r="E39" s="89">
        <v>238</v>
      </c>
      <c r="F39" s="89">
        <v>68285</v>
      </c>
      <c r="G39" s="89">
        <v>790</v>
      </c>
      <c r="H39" s="89">
        <v>68171</v>
      </c>
      <c r="I39" s="89">
        <v>806</v>
      </c>
      <c r="J39" s="89">
        <v>65170</v>
      </c>
      <c r="K39" s="89">
        <v>944</v>
      </c>
      <c r="L39" s="89">
        <v>3001</v>
      </c>
      <c r="M39" s="89">
        <v>455</v>
      </c>
      <c r="N39" s="89">
        <v>114</v>
      </c>
      <c r="O39" s="89">
        <v>94</v>
      </c>
      <c r="P39" s="89">
        <v>29082</v>
      </c>
      <c r="Q39" s="89">
        <v>823</v>
      </c>
    </row>
    <row r="40" spans="1:17" x14ac:dyDescent="0.35">
      <c r="A40" s="88" t="s">
        <v>358</v>
      </c>
      <c r="B40" s="88" t="s">
        <v>359</v>
      </c>
      <c r="C40" s="88" t="s">
        <v>191</v>
      </c>
      <c r="D40" s="89">
        <v>3919</v>
      </c>
      <c r="E40" s="89">
        <v>106</v>
      </c>
      <c r="F40" s="89">
        <v>1945</v>
      </c>
      <c r="G40" s="89">
        <v>149</v>
      </c>
      <c r="H40" s="89">
        <v>1945</v>
      </c>
      <c r="I40" s="89">
        <v>149</v>
      </c>
      <c r="J40" s="89">
        <v>1841</v>
      </c>
      <c r="K40" s="89">
        <v>150</v>
      </c>
      <c r="L40" s="89">
        <v>104</v>
      </c>
      <c r="M40" s="89">
        <v>68</v>
      </c>
      <c r="N40" s="89">
        <v>0</v>
      </c>
      <c r="O40" s="89">
        <v>10</v>
      </c>
      <c r="P40" s="89">
        <v>1974</v>
      </c>
      <c r="Q40" s="89">
        <v>141</v>
      </c>
    </row>
    <row r="41" spans="1:17" x14ac:dyDescent="0.35">
      <c r="A41" s="88" t="s">
        <v>360</v>
      </c>
      <c r="B41" s="88" t="s">
        <v>361</v>
      </c>
      <c r="C41" s="88" t="s">
        <v>192</v>
      </c>
      <c r="D41" s="89">
        <v>13855</v>
      </c>
      <c r="E41" s="89">
        <v>77</v>
      </c>
      <c r="F41" s="89">
        <v>8768</v>
      </c>
      <c r="G41" s="89">
        <v>330</v>
      </c>
      <c r="H41" s="89">
        <v>8755</v>
      </c>
      <c r="I41" s="89">
        <v>331</v>
      </c>
      <c r="J41" s="89">
        <v>8576</v>
      </c>
      <c r="K41" s="89">
        <v>360</v>
      </c>
      <c r="L41" s="89">
        <v>179</v>
      </c>
      <c r="M41" s="89">
        <v>88</v>
      </c>
      <c r="N41" s="89">
        <v>13</v>
      </c>
      <c r="O41" s="89">
        <v>17</v>
      </c>
      <c r="P41" s="89">
        <v>5087</v>
      </c>
      <c r="Q41" s="89">
        <v>324</v>
      </c>
    </row>
    <row r="42" spans="1:17" x14ac:dyDescent="0.35">
      <c r="A42" s="88" t="s">
        <v>362</v>
      </c>
      <c r="B42" s="88" t="s">
        <v>363</v>
      </c>
      <c r="C42" s="88" t="s">
        <v>193</v>
      </c>
      <c r="D42" s="89">
        <v>370</v>
      </c>
      <c r="E42" s="89">
        <v>60</v>
      </c>
      <c r="F42" s="89">
        <v>232</v>
      </c>
      <c r="G42" s="89">
        <v>41</v>
      </c>
      <c r="H42" s="89">
        <v>232</v>
      </c>
      <c r="I42" s="89">
        <v>41</v>
      </c>
      <c r="J42" s="89">
        <v>223</v>
      </c>
      <c r="K42" s="89">
        <v>40</v>
      </c>
      <c r="L42" s="89">
        <v>9</v>
      </c>
      <c r="M42" s="89">
        <v>8</v>
      </c>
      <c r="N42" s="89">
        <v>0</v>
      </c>
      <c r="O42" s="89">
        <v>10</v>
      </c>
      <c r="P42" s="89">
        <v>138</v>
      </c>
      <c r="Q42" s="89">
        <v>40</v>
      </c>
    </row>
    <row r="43" spans="1:17" x14ac:dyDescent="0.35">
      <c r="A43" s="88" t="s">
        <v>364</v>
      </c>
      <c r="B43" s="88" t="s">
        <v>365</v>
      </c>
      <c r="C43" s="88" t="s">
        <v>194</v>
      </c>
      <c r="D43" s="89">
        <v>3194</v>
      </c>
      <c r="E43" s="89">
        <v>50</v>
      </c>
      <c r="F43" s="89">
        <v>1925</v>
      </c>
      <c r="G43" s="89">
        <v>144</v>
      </c>
      <c r="H43" s="89">
        <v>1925</v>
      </c>
      <c r="I43" s="89">
        <v>144</v>
      </c>
      <c r="J43" s="89">
        <v>1790</v>
      </c>
      <c r="K43" s="89">
        <v>157</v>
      </c>
      <c r="L43" s="89">
        <v>135</v>
      </c>
      <c r="M43" s="89">
        <v>61</v>
      </c>
      <c r="N43" s="89">
        <v>0</v>
      </c>
      <c r="O43" s="89">
        <v>10</v>
      </c>
      <c r="P43" s="89">
        <v>1269</v>
      </c>
      <c r="Q43" s="89">
        <v>146</v>
      </c>
    </row>
    <row r="44" spans="1:17" x14ac:dyDescent="0.35">
      <c r="A44" s="88" t="s">
        <v>366</v>
      </c>
      <c r="B44" s="88" t="s">
        <v>367</v>
      </c>
      <c r="C44" s="88" t="s">
        <v>195</v>
      </c>
      <c r="D44" s="89">
        <v>4671</v>
      </c>
      <c r="E44" s="89">
        <v>35</v>
      </c>
      <c r="F44" s="89">
        <v>2744</v>
      </c>
      <c r="G44" s="89">
        <v>142</v>
      </c>
      <c r="H44" s="89">
        <v>2744</v>
      </c>
      <c r="I44" s="89">
        <v>142</v>
      </c>
      <c r="J44" s="89">
        <v>2563</v>
      </c>
      <c r="K44" s="89">
        <v>147</v>
      </c>
      <c r="L44" s="89">
        <v>181</v>
      </c>
      <c r="M44" s="89">
        <v>71</v>
      </c>
      <c r="N44" s="89">
        <v>0</v>
      </c>
      <c r="O44" s="89">
        <v>15</v>
      </c>
      <c r="P44" s="89">
        <v>1927</v>
      </c>
      <c r="Q44" s="89">
        <v>146</v>
      </c>
    </row>
    <row r="45" spans="1:17" x14ac:dyDescent="0.35">
      <c r="A45" s="88" t="s">
        <v>368</v>
      </c>
      <c r="B45" s="88" t="s">
        <v>369</v>
      </c>
      <c r="C45" s="88" t="s">
        <v>196</v>
      </c>
      <c r="D45" s="89">
        <v>1384</v>
      </c>
      <c r="E45" s="89">
        <v>91</v>
      </c>
      <c r="F45" s="89">
        <v>878</v>
      </c>
      <c r="G45" s="89">
        <v>89</v>
      </c>
      <c r="H45" s="89">
        <v>878</v>
      </c>
      <c r="I45" s="89">
        <v>89</v>
      </c>
      <c r="J45" s="89">
        <v>877</v>
      </c>
      <c r="K45" s="89">
        <v>89</v>
      </c>
      <c r="L45" s="89">
        <v>1</v>
      </c>
      <c r="M45" s="89">
        <v>3</v>
      </c>
      <c r="N45" s="89">
        <v>0</v>
      </c>
      <c r="O45" s="89">
        <v>10</v>
      </c>
      <c r="P45" s="89">
        <v>506</v>
      </c>
      <c r="Q45" s="89">
        <v>64</v>
      </c>
    </row>
    <row r="46" spans="1:17" x14ac:dyDescent="0.35">
      <c r="A46" s="88" t="s">
        <v>370</v>
      </c>
      <c r="B46" s="88" t="s">
        <v>371</v>
      </c>
      <c r="C46" s="88" t="s">
        <v>197</v>
      </c>
      <c r="D46" s="89">
        <v>5969</v>
      </c>
      <c r="E46" s="89">
        <v>31</v>
      </c>
      <c r="F46" s="89">
        <v>2594</v>
      </c>
      <c r="G46" s="89">
        <v>194</v>
      </c>
      <c r="H46" s="89">
        <v>2594</v>
      </c>
      <c r="I46" s="89">
        <v>194</v>
      </c>
      <c r="J46" s="89">
        <v>2577</v>
      </c>
      <c r="K46" s="89">
        <v>195</v>
      </c>
      <c r="L46" s="89">
        <v>17</v>
      </c>
      <c r="M46" s="89">
        <v>18</v>
      </c>
      <c r="N46" s="89">
        <v>0</v>
      </c>
      <c r="O46" s="89">
        <v>15</v>
      </c>
      <c r="P46" s="89">
        <v>3375</v>
      </c>
      <c r="Q46" s="89">
        <v>201</v>
      </c>
    </row>
    <row r="47" spans="1:17" x14ac:dyDescent="0.35">
      <c r="A47" s="88" t="s">
        <v>372</v>
      </c>
      <c r="B47" s="88" t="s">
        <v>373</v>
      </c>
      <c r="C47" s="88" t="s">
        <v>198</v>
      </c>
      <c r="D47" s="89">
        <v>998</v>
      </c>
      <c r="E47" s="89">
        <v>112</v>
      </c>
      <c r="F47" s="89">
        <v>598</v>
      </c>
      <c r="G47" s="89">
        <v>84</v>
      </c>
      <c r="H47" s="89">
        <v>598</v>
      </c>
      <c r="I47" s="89">
        <v>84</v>
      </c>
      <c r="J47" s="89">
        <v>569</v>
      </c>
      <c r="K47" s="89">
        <v>80</v>
      </c>
      <c r="L47" s="89">
        <v>29</v>
      </c>
      <c r="M47" s="89">
        <v>25</v>
      </c>
      <c r="N47" s="89">
        <v>0</v>
      </c>
      <c r="O47" s="89">
        <v>10</v>
      </c>
      <c r="P47" s="89">
        <v>400</v>
      </c>
      <c r="Q47" s="89">
        <v>92</v>
      </c>
    </row>
    <row r="48" spans="1:17" x14ac:dyDescent="0.35">
      <c r="A48" s="88" t="s">
        <v>374</v>
      </c>
      <c r="B48" s="88" t="s">
        <v>375</v>
      </c>
      <c r="C48" s="88" t="s">
        <v>199</v>
      </c>
      <c r="D48" s="89">
        <v>35191</v>
      </c>
      <c r="E48" s="89">
        <v>129</v>
      </c>
      <c r="F48" s="89">
        <v>19246</v>
      </c>
      <c r="G48" s="89">
        <v>509</v>
      </c>
      <c r="H48" s="89">
        <v>19246</v>
      </c>
      <c r="I48" s="89">
        <v>509</v>
      </c>
      <c r="J48" s="89">
        <v>18224</v>
      </c>
      <c r="K48" s="89">
        <v>588</v>
      </c>
      <c r="L48" s="89">
        <v>1022</v>
      </c>
      <c r="M48" s="89">
        <v>224</v>
      </c>
      <c r="N48" s="89">
        <v>0</v>
      </c>
      <c r="O48" s="89">
        <v>22</v>
      </c>
      <c r="P48" s="89">
        <v>15945</v>
      </c>
      <c r="Q48" s="89">
        <v>546</v>
      </c>
    </row>
    <row r="49" spans="1:17" x14ac:dyDescent="0.35">
      <c r="A49" s="88" t="s">
        <v>376</v>
      </c>
      <c r="B49" s="88" t="s">
        <v>377</v>
      </c>
      <c r="C49" s="88" t="s">
        <v>200</v>
      </c>
      <c r="D49" s="89">
        <v>8702</v>
      </c>
      <c r="E49" s="89">
        <v>147</v>
      </c>
      <c r="F49" s="89">
        <v>6172</v>
      </c>
      <c r="G49" s="89">
        <v>232</v>
      </c>
      <c r="H49" s="89">
        <v>6172</v>
      </c>
      <c r="I49" s="89">
        <v>232</v>
      </c>
      <c r="J49" s="89">
        <v>6033</v>
      </c>
      <c r="K49" s="89">
        <v>240</v>
      </c>
      <c r="L49" s="89">
        <v>139</v>
      </c>
      <c r="M49" s="89">
        <v>57</v>
      </c>
      <c r="N49" s="89">
        <v>0</v>
      </c>
      <c r="O49" s="89">
        <v>16</v>
      </c>
      <c r="P49" s="89">
        <v>2530</v>
      </c>
      <c r="Q49" s="89">
        <v>199</v>
      </c>
    </row>
    <row r="50" spans="1:17" x14ac:dyDescent="0.35">
      <c r="A50" s="88" t="s">
        <v>378</v>
      </c>
      <c r="B50" s="88" t="s">
        <v>379</v>
      </c>
      <c r="C50" s="88" t="s">
        <v>201</v>
      </c>
      <c r="D50" s="89">
        <v>7804</v>
      </c>
      <c r="E50" s="89">
        <v>55</v>
      </c>
      <c r="F50" s="89">
        <v>4390</v>
      </c>
      <c r="G50" s="89">
        <v>219</v>
      </c>
      <c r="H50" s="89">
        <v>4390</v>
      </c>
      <c r="I50" s="89">
        <v>219</v>
      </c>
      <c r="J50" s="89">
        <v>3865</v>
      </c>
      <c r="K50" s="89">
        <v>208</v>
      </c>
      <c r="L50" s="89">
        <v>525</v>
      </c>
      <c r="M50" s="89">
        <v>163</v>
      </c>
      <c r="N50" s="89">
        <v>0</v>
      </c>
      <c r="O50" s="89">
        <v>16</v>
      </c>
      <c r="P50" s="89">
        <v>3414</v>
      </c>
      <c r="Q50" s="89">
        <v>237</v>
      </c>
    </row>
    <row r="51" spans="1:17" x14ac:dyDescent="0.35">
      <c r="A51" s="88" t="s">
        <v>380</v>
      </c>
      <c r="B51" s="88" t="s">
        <v>381</v>
      </c>
      <c r="C51" s="88" t="s">
        <v>202</v>
      </c>
      <c r="D51" s="89">
        <v>6891</v>
      </c>
      <c r="E51" s="89">
        <v>91</v>
      </c>
      <c r="F51" s="89">
        <v>4207</v>
      </c>
      <c r="G51" s="89">
        <v>199</v>
      </c>
      <c r="H51" s="89">
        <v>4199</v>
      </c>
      <c r="I51" s="89">
        <v>196</v>
      </c>
      <c r="J51" s="89">
        <v>3922</v>
      </c>
      <c r="K51" s="89">
        <v>207</v>
      </c>
      <c r="L51" s="89">
        <v>277</v>
      </c>
      <c r="M51" s="89">
        <v>83</v>
      </c>
      <c r="N51" s="89">
        <v>8</v>
      </c>
      <c r="O51" s="89">
        <v>14</v>
      </c>
      <c r="P51" s="89">
        <v>2684</v>
      </c>
      <c r="Q51" s="89">
        <v>184</v>
      </c>
    </row>
    <row r="52" spans="1:17" x14ac:dyDescent="0.35">
      <c r="A52" s="88" t="s">
        <v>382</v>
      </c>
      <c r="B52" s="88" t="s">
        <v>383</v>
      </c>
      <c r="C52" s="88" t="s">
        <v>203</v>
      </c>
      <c r="D52" s="89">
        <v>9848</v>
      </c>
      <c r="E52" s="89">
        <v>61</v>
      </c>
      <c r="F52" s="89">
        <v>4551</v>
      </c>
      <c r="G52" s="89">
        <v>326</v>
      </c>
      <c r="H52" s="89">
        <v>4551</v>
      </c>
      <c r="I52" s="89">
        <v>326</v>
      </c>
      <c r="J52" s="89">
        <v>4300</v>
      </c>
      <c r="K52" s="89">
        <v>332</v>
      </c>
      <c r="L52" s="89">
        <v>251</v>
      </c>
      <c r="M52" s="89">
        <v>88</v>
      </c>
      <c r="N52" s="89">
        <v>0</v>
      </c>
      <c r="O52" s="89">
        <v>16</v>
      </c>
      <c r="P52" s="89">
        <v>5297</v>
      </c>
      <c r="Q52" s="89">
        <v>332</v>
      </c>
    </row>
    <row r="53" spans="1:17" x14ac:dyDescent="0.35">
      <c r="A53" s="88" t="s">
        <v>384</v>
      </c>
      <c r="B53" s="88" t="s">
        <v>385</v>
      </c>
      <c r="C53" s="88" t="s">
        <v>204</v>
      </c>
      <c r="D53" s="89">
        <v>2819</v>
      </c>
      <c r="E53" s="89">
        <v>108</v>
      </c>
      <c r="F53" s="89">
        <v>1821</v>
      </c>
      <c r="G53" s="89">
        <v>122</v>
      </c>
      <c r="H53" s="89">
        <v>1821</v>
      </c>
      <c r="I53" s="89">
        <v>122</v>
      </c>
      <c r="J53" s="89">
        <v>1783</v>
      </c>
      <c r="K53" s="89">
        <v>125</v>
      </c>
      <c r="L53" s="89">
        <v>38</v>
      </c>
      <c r="M53" s="89">
        <v>24</v>
      </c>
      <c r="N53" s="89">
        <v>0</v>
      </c>
      <c r="O53" s="89">
        <v>10</v>
      </c>
      <c r="P53" s="89">
        <v>998</v>
      </c>
      <c r="Q53" s="89">
        <v>82</v>
      </c>
    </row>
    <row r="54" spans="1:17" x14ac:dyDescent="0.35">
      <c r="A54" s="88" t="s">
        <v>386</v>
      </c>
      <c r="B54" s="88" t="s">
        <v>387</v>
      </c>
      <c r="C54" s="88" t="s">
        <v>205</v>
      </c>
      <c r="D54" s="89">
        <v>28582</v>
      </c>
      <c r="E54" s="89">
        <v>206</v>
      </c>
      <c r="F54" s="89">
        <v>16836</v>
      </c>
      <c r="G54" s="89">
        <v>610</v>
      </c>
      <c r="H54" s="89">
        <v>16810</v>
      </c>
      <c r="I54" s="89">
        <v>602</v>
      </c>
      <c r="J54" s="89">
        <v>16043</v>
      </c>
      <c r="K54" s="89">
        <v>622</v>
      </c>
      <c r="L54" s="89">
        <v>767</v>
      </c>
      <c r="M54" s="89">
        <v>222</v>
      </c>
      <c r="N54" s="89">
        <v>26</v>
      </c>
      <c r="O54" s="89">
        <v>33</v>
      </c>
      <c r="P54" s="89">
        <v>11746</v>
      </c>
      <c r="Q54" s="89">
        <v>549</v>
      </c>
    </row>
    <row r="55" spans="1:17" x14ac:dyDescent="0.35">
      <c r="A55" s="88" t="s">
        <v>388</v>
      </c>
      <c r="B55" s="88" t="s">
        <v>389</v>
      </c>
      <c r="C55" s="88" t="s">
        <v>206</v>
      </c>
      <c r="D55" s="89">
        <v>7676</v>
      </c>
      <c r="E55" s="89">
        <v>63</v>
      </c>
      <c r="F55" s="89">
        <v>4654</v>
      </c>
      <c r="G55" s="89">
        <v>200</v>
      </c>
      <c r="H55" s="89">
        <v>4647</v>
      </c>
      <c r="I55" s="89">
        <v>200</v>
      </c>
      <c r="J55" s="89">
        <v>4493</v>
      </c>
      <c r="K55" s="89">
        <v>200</v>
      </c>
      <c r="L55" s="89">
        <v>154</v>
      </c>
      <c r="M55" s="89">
        <v>51</v>
      </c>
      <c r="N55" s="89">
        <v>7</v>
      </c>
      <c r="O55" s="89">
        <v>10</v>
      </c>
      <c r="P55" s="89">
        <v>3022</v>
      </c>
      <c r="Q55" s="89">
        <v>196</v>
      </c>
    </row>
    <row r="56" spans="1:17" x14ac:dyDescent="0.35">
      <c r="A56" s="88" t="s">
        <v>390</v>
      </c>
      <c r="B56" s="88" t="s">
        <v>391</v>
      </c>
      <c r="C56" s="88" t="s">
        <v>207</v>
      </c>
      <c r="D56" s="89">
        <v>3063</v>
      </c>
      <c r="E56" s="89">
        <v>95</v>
      </c>
      <c r="F56" s="89">
        <v>1701</v>
      </c>
      <c r="G56" s="89">
        <v>134</v>
      </c>
      <c r="H56" s="89">
        <v>1701</v>
      </c>
      <c r="I56" s="89">
        <v>134</v>
      </c>
      <c r="J56" s="89">
        <v>1687</v>
      </c>
      <c r="K56" s="89">
        <v>135</v>
      </c>
      <c r="L56" s="89">
        <v>14</v>
      </c>
      <c r="M56" s="89">
        <v>11</v>
      </c>
      <c r="N56" s="89">
        <v>0</v>
      </c>
      <c r="O56" s="89">
        <v>10</v>
      </c>
      <c r="P56" s="89">
        <v>1362</v>
      </c>
      <c r="Q56" s="89">
        <v>125</v>
      </c>
    </row>
    <row r="57" spans="1:17" x14ac:dyDescent="0.35">
      <c r="A57" s="88" t="s">
        <v>392</v>
      </c>
      <c r="B57" s="88" t="s">
        <v>393</v>
      </c>
      <c r="C57" s="88" t="s">
        <v>208</v>
      </c>
      <c r="D57" s="89">
        <v>4768</v>
      </c>
      <c r="E57" s="89">
        <v>29</v>
      </c>
      <c r="F57" s="89">
        <v>2717</v>
      </c>
      <c r="G57" s="89">
        <v>107</v>
      </c>
      <c r="H57" s="89">
        <v>2686</v>
      </c>
      <c r="I57" s="89">
        <v>105</v>
      </c>
      <c r="J57" s="89">
        <v>2640</v>
      </c>
      <c r="K57" s="89">
        <v>106</v>
      </c>
      <c r="L57" s="89">
        <v>46</v>
      </c>
      <c r="M57" s="89">
        <v>23</v>
      </c>
      <c r="N57" s="89">
        <v>31</v>
      </c>
      <c r="O57" s="89">
        <v>34</v>
      </c>
      <c r="P57" s="89">
        <v>2051</v>
      </c>
      <c r="Q57" s="89">
        <v>111</v>
      </c>
    </row>
    <row r="58" spans="1:17" x14ac:dyDescent="0.35">
      <c r="A58" s="88" t="s">
        <v>394</v>
      </c>
      <c r="B58" s="88" t="s">
        <v>395</v>
      </c>
      <c r="C58" s="88" t="s">
        <v>209</v>
      </c>
      <c r="D58" s="89">
        <v>4123</v>
      </c>
      <c r="E58" s="89">
        <v>39</v>
      </c>
      <c r="F58" s="89">
        <v>2234</v>
      </c>
      <c r="G58" s="89">
        <v>170</v>
      </c>
      <c r="H58" s="89">
        <v>2234</v>
      </c>
      <c r="I58" s="89">
        <v>170</v>
      </c>
      <c r="J58" s="89">
        <v>2189</v>
      </c>
      <c r="K58" s="89">
        <v>174</v>
      </c>
      <c r="L58" s="89">
        <v>45</v>
      </c>
      <c r="M58" s="89">
        <v>41</v>
      </c>
      <c r="N58" s="89">
        <v>0</v>
      </c>
      <c r="O58" s="89">
        <v>10</v>
      </c>
      <c r="P58" s="89">
        <v>1889</v>
      </c>
      <c r="Q58" s="89">
        <v>160</v>
      </c>
    </row>
    <row r="59" spans="1:17" x14ac:dyDescent="0.35">
      <c r="A59" s="88" t="s">
        <v>396</v>
      </c>
      <c r="B59" s="88" t="s">
        <v>397</v>
      </c>
      <c r="C59" s="88" t="s">
        <v>210</v>
      </c>
      <c r="D59" s="89">
        <v>579</v>
      </c>
      <c r="E59" s="89">
        <v>74</v>
      </c>
      <c r="F59" s="89">
        <v>339</v>
      </c>
      <c r="G59" s="89">
        <v>77</v>
      </c>
      <c r="H59" s="89">
        <v>339</v>
      </c>
      <c r="I59" s="89">
        <v>77</v>
      </c>
      <c r="J59" s="89">
        <v>339</v>
      </c>
      <c r="K59" s="89">
        <v>77</v>
      </c>
      <c r="L59" s="89">
        <v>0</v>
      </c>
      <c r="M59" s="89">
        <v>10</v>
      </c>
      <c r="N59" s="89">
        <v>0</v>
      </c>
      <c r="O59" s="89">
        <v>10</v>
      </c>
      <c r="P59" s="89">
        <v>240</v>
      </c>
      <c r="Q59" s="89">
        <v>40</v>
      </c>
    </row>
    <row r="60" spans="1:17" x14ac:dyDescent="0.35">
      <c r="A60" s="88" t="s">
        <v>398</v>
      </c>
      <c r="B60" s="88" t="s">
        <v>399</v>
      </c>
      <c r="C60" s="88" t="s">
        <v>211</v>
      </c>
      <c r="D60" s="89">
        <v>6056</v>
      </c>
      <c r="E60" s="89">
        <v>74</v>
      </c>
      <c r="F60" s="89">
        <v>3805</v>
      </c>
      <c r="G60" s="89">
        <v>165</v>
      </c>
      <c r="H60" s="89">
        <v>3805</v>
      </c>
      <c r="I60" s="89">
        <v>165</v>
      </c>
      <c r="J60" s="89">
        <v>3608</v>
      </c>
      <c r="K60" s="89">
        <v>152</v>
      </c>
      <c r="L60" s="89">
        <v>197</v>
      </c>
      <c r="M60" s="89">
        <v>71</v>
      </c>
      <c r="N60" s="89">
        <v>0</v>
      </c>
      <c r="O60" s="89">
        <v>15</v>
      </c>
      <c r="P60" s="89">
        <v>2251</v>
      </c>
      <c r="Q60" s="89">
        <v>149</v>
      </c>
    </row>
    <row r="61" spans="1:17" x14ac:dyDescent="0.35">
      <c r="A61" s="88" t="s">
        <v>400</v>
      </c>
      <c r="B61" s="88" t="s">
        <v>401</v>
      </c>
      <c r="C61" s="88" t="s">
        <v>212</v>
      </c>
      <c r="D61" s="89">
        <v>1667</v>
      </c>
      <c r="E61" s="89">
        <v>104</v>
      </c>
      <c r="F61" s="89">
        <v>976</v>
      </c>
      <c r="G61" s="89">
        <v>117</v>
      </c>
      <c r="H61" s="89">
        <v>976</v>
      </c>
      <c r="I61" s="89">
        <v>117</v>
      </c>
      <c r="J61" s="89">
        <v>945</v>
      </c>
      <c r="K61" s="89">
        <v>118</v>
      </c>
      <c r="L61" s="89">
        <v>31</v>
      </c>
      <c r="M61" s="89">
        <v>22</v>
      </c>
      <c r="N61" s="89">
        <v>0</v>
      </c>
      <c r="O61" s="89">
        <v>10</v>
      </c>
      <c r="P61" s="89">
        <v>691</v>
      </c>
      <c r="Q61" s="89">
        <v>112</v>
      </c>
    </row>
    <row r="62" spans="1:17" x14ac:dyDescent="0.35">
      <c r="A62" s="88" t="s">
        <v>402</v>
      </c>
      <c r="B62" s="88" t="s">
        <v>403</v>
      </c>
      <c r="C62" s="88" t="s">
        <v>213</v>
      </c>
      <c r="D62" s="89">
        <v>859</v>
      </c>
      <c r="E62" s="89">
        <v>82</v>
      </c>
      <c r="F62" s="89">
        <v>558</v>
      </c>
      <c r="G62" s="89">
        <v>76</v>
      </c>
      <c r="H62" s="89">
        <v>558</v>
      </c>
      <c r="I62" s="89">
        <v>76</v>
      </c>
      <c r="J62" s="89">
        <v>557</v>
      </c>
      <c r="K62" s="89">
        <v>74</v>
      </c>
      <c r="L62" s="89">
        <v>1</v>
      </c>
      <c r="M62" s="89">
        <v>7</v>
      </c>
      <c r="N62" s="89">
        <v>0</v>
      </c>
      <c r="O62" s="89">
        <v>10</v>
      </c>
      <c r="P62" s="89">
        <v>301</v>
      </c>
      <c r="Q62" s="89">
        <v>54</v>
      </c>
    </row>
    <row r="63" spans="1:17" x14ac:dyDescent="0.35">
      <c r="A63" s="88" t="s">
        <v>404</v>
      </c>
      <c r="B63" s="88" t="s">
        <v>405</v>
      </c>
      <c r="C63" s="88" t="s">
        <v>214</v>
      </c>
      <c r="D63" s="89">
        <v>125538</v>
      </c>
      <c r="E63" s="89">
        <v>306</v>
      </c>
      <c r="F63" s="89">
        <v>84047</v>
      </c>
      <c r="G63" s="89">
        <v>1043</v>
      </c>
      <c r="H63" s="89">
        <v>83895</v>
      </c>
      <c r="I63" s="89">
        <v>1058</v>
      </c>
      <c r="J63" s="89">
        <v>81146</v>
      </c>
      <c r="K63" s="89">
        <v>1056</v>
      </c>
      <c r="L63" s="89">
        <v>2749</v>
      </c>
      <c r="M63" s="89">
        <v>393</v>
      </c>
      <c r="N63" s="89">
        <v>152</v>
      </c>
      <c r="O63" s="89">
        <v>105</v>
      </c>
      <c r="P63" s="89">
        <v>41491</v>
      </c>
      <c r="Q63" s="89">
        <v>1088</v>
      </c>
    </row>
    <row r="64" spans="1:17" x14ac:dyDescent="0.35">
      <c r="A64" s="88" t="s">
        <v>406</v>
      </c>
      <c r="B64" s="88" t="s">
        <v>407</v>
      </c>
      <c r="C64" s="88" t="s">
        <v>215</v>
      </c>
      <c r="D64" s="89">
        <v>6879</v>
      </c>
      <c r="E64" s="89">
        <v>242</v>
      </c>
      <c r="F64" s="89">
        <v>3862</v>
      </c>
      <c r="G64" s="89">
        <v>373</v>
      </c>
      <c r="H64" s="89">
        <v>3862</v>
      </c>
      <c r="I64" s="89">
        <v>373</v>
      </c>
      <c r="J64" s="89">
        <v>3551</v>
      </c>
      <c r="K64" s="89">
        <v>369</v>
      </c>
      <c r="L64" s="89">
        <v>311</v>
      </c>
      <c r="M64" s="89">
        <v>113</v>
      </c>
      <c r="N64" s="89">
        <v>0</v>
      </c>
      <c r="O64" s="89">
        <v>15</v>
      </c>
      <c r="P64" s="89">
        <v>3017</v>
      </c>
      <c r="Q64" s="89">
        <v>272</v>
      </c>
    </row>
    <row r="65" spans="1:17" x14ac:dyDescent="0.35">
      <c r="A65" s="88" t="s">
        <v>408</v>
      </c>
      <c r="B65" s="88" t="s">
        <v>409</v>
      </c>
      <c r="C65" s="88" t="s">
        <v>216</v>
      </c>
      <c r="D65" s="89">
        <v>599</v>
      </c>
      <c r="E65" s="89">
        <v>41</v>
      </c>
      <c r="F65" s="89">
        <v>339</v>
      </c>
      <c r="G65" s="89">
        <v>45</v>
      </c>
      <c r="H65" s="89">
        <v>339</v>
      </c>
      <c r="I65" s="89">
        <v>45</v>
      </c>
      <c r="J65" s="89">
        <v>267</v>
      </c>
      <c r="K65" s="89">
        <v>42</v>
      </c>
      <c r="L65" s="89">
        <v>72</v>
      </c>
      <c r="M65" s="89">
        <v>26</v>
      </c>
      <c r="N65" s="89">
        <v>0</v>
      </c>
      <c r="O65" s="89">
        <v>10</v>
      </c>
      <c r="P65" s="89">
        <v>260</v>
      </c>
      <c r="Q65" s="89">
        <v>44</v>
      </c>
    </row>
    <row r="66" spans="1:17" x14ac:dyDescent="0.35">
      <c r="A66" s="88" t="s">
        <v>410</v>
      </c>
      <c r="B66" s="88" t="s">
        <v>411</v>
      </c>
      <c r="C66" s="88" t="s">
        <v>217</v>
      </c>
      <c r="D66" s="89">
        <v>4839</v>
      </c>
      <c r="E66" s="89">
        <v>239</v>
      </c>
      <c r="F66" s="89">
        <v>2649</v>
      </c>
      <c r="G66" s="89">
        <v>172</v>
      </c>
      <c r="H66" s="89">
        <v>2649</v>
      </c>
      <c r="I66" s="89">
        <v>172</v>
      </c>
      <c r="J66" s="89">
        <v>2201</v>
      </c>
      <c r="K66" s="89">
        <v>178</v>
      </c>
      <c r="L66" s="89">
        <v>448</v>
      </c>
      <c r="M66" s="89">
        <v>105</v>
      </c>
      <c r="N66" s="89">
        <v>0</v>
      </c>
      <c r="O66" s="89">
        <v>15</v>
      </c>
      <c r="P66" s="89">
        <v>2190</v>
      </c>
      <c r="Q66" s="89">
        <v>188</v>
      </c>
    </row>
    <row r="67" spans="1:17" x14ac:dyDescent="0.35">
      <c r="A67" s="88" t="s">
        <v>412</v>
      </c>
      <c r="B67" s="88" t="s">
        <v>413</v>
      </c>
      <c r="C67" s="88" t="s">
        <v>218</v>
      </c>
      <c r="D67" s="89">
        <v>0</v>
      </c>
      <c r="E67" s="89">
        <v>10</v>
      </c>
      <c r="F67" s="89">
        <v>0</v>
      </c>
      <c r="G67" s="89">
        <v>10</v>
      </c>
      <c r="H67" s="89">
        <v>0</v>
      </c>
      <c r="I67" s="89">
        <v>10</v>
      </c>
      <c r="J67" s="89">
        <v>0</v>
      </c>
      <c r="K67" s="89">
        <v>10</v>
      </c>
      <c r="L67" s="89">
        <v>0</v>
      </c>
      <c r="M67" s="89">
        <v>10</v>
      </c>
      <c r="N67" s="89">
        <v>0</v>
      </c>
      <c r="O67" s="89">
        <v>10</v>
      </c>
      <c r="P67" s="89">
        <v>0</v>
      </c>
      <c r="Q67" s="89">
        <v>10</v>
      </c>
    </row>
    <row r="68" spans="1:17" x14ac:dyDescent="0.35">
      <c r="A68" s="88" t="s">
        <v>414</v>
      </c>
      <c r="B68" s="88" t="s">
        <v>415</v>
      </c>
      <c r="C68" s="88" t="s">
        <v>219</v>
      </c>
      <c r="D68" s="89">
        <v>418</v>
      </c>
      <c r="E68" s="89">
        <v>77</v>
      </c>
      <c r="F68" s="89">
        <v>213</v>
      </c>
      <c r="G68" s="89">
        <v>44</v>
      </c>
      <c r="H68" s="89">
        <v>213</v>
      </c>
      <c r="I68" s="89">
        <v>44</v>
      </c>
      <c r="J68" s="89">
        <v>195</v>
      </c>
      <c r="K68" s="89">
        <v>44</v>
      </c>
      <c r="L68" s="89">
        <v>18</v>
      </c>
      <c r="M68" s="89">
        <v>14</v>
      </c>
      <c r="N68" s="89">
        <v>0</v>
      </c>
      <c r="O68" s="89">
        <v>10</v>
      </c>
      <c r="P68" s="89">
        <v>205</v>
      </c>
      <c r="Q68" s="89">
        <v>58</v>
      </c>
    </row>
    <row r="69" spans="1:17" x14ac:dyDescent="0.35">
      <c r="A69" s="88" t="s">
        <v>416</v>
      </c>
      <c r="B69" s="88" t="s">
        <v>417</v>
      </c>
      <c r="C69" s="88" t="s">
        <v>220</v>
      </c>
      <c r="D69" s="89">
        <v>3</v>
      </c>
      <c r="E69" s="89">
        <v>5</v>
      </c>
      <c r="F69" s="89">
        <v>3</v>
      </c>
      <c r="G69" s="89">
        <v>5</v>
      </c>
      <c r="H69" s="89">
        <v>3</v>
      </c>
      <c r="I69" s="89">
        <v>5</v>
      </c>
      <c r="J69" s="89">
        <v>3</v>
      </c>
      <c r="K69" s="89">
        <v>5</v>
      </c>
      <c r="L69" s="89">
        <v>0</v>
      </c>
      <c r="M69" s="89">
        <v>10</v>
      </c>
      <c r="N69" s="89">
        <v>0</v>
      </c>
      <c r="O69" s="89">
        <v>10</v>
      </c>
      <c r="P69" s="89">
        <v>0</v>
      </c>
      <c r="Q69" s="89">
        <v>10</v>
      </c>
    </row>
    <row r="70" spans="1:17" x14ac:dyDescent="0.35">
      <c r="A70" s="88" t="s">
        <v>418</v>
      </c>
      <c r="B70" s="88" t="s">
        <v>419</v>
      </c>
      <c r="C70" s="88" t="s">
        <v>221</v>
      </c>
      <c r="D70" s="89">
        <v>20756</v>
      </c>
      <c r="E70" s="89">
        <v>231</v>
      </c>
      <c r="F70" s="89">
        <v>11980</v>
      </c>
      <c r="G70" s="89">
        <v>375</v>
      </c>
      <c r="H70" s="89">
        <v>11973</v>
      </c>
      <c r="I70" s="89">
        <v>376</v>
      </c>
      <c r="J70" s="89">
        <v>11097</v>
      </c>
      <c r="K70" s="89">
        <v>369</v>
      </c>
      <c r="L70" s="89">
        <v>876</v>
      </c>
      <c r="M70" s="89">
        <v>179</v>
      </c>
      <c r="N70" s="89">
        <v>7</v>
      </c>
      <c r="O70" s="89">
        <v>8</v>
      </c>
      <c r="P70" s="89">
        <v>8776</v>
      </c>
      <c r="Q70" s="89">
        <v>354</v>
      </c>
    </row>
    <row r="71" spans="1:17" x14ac:dyDescent="0.35">
      <c r="A71" s="88" t="s">
        <v>420</v>
      </c>
      <c r="B71" s="88" t="s">
        <v>421</v>
      </c>
      <c r="C71" s="88" t="s">
        <v>222</v>
      </c>
      <c r="D71" s="89">
        <v>896</v>
      </c>
      <c r="E71" s="89">
        <v>185</v>
      </c>
      <c r="F71" s="89">
        <v>489</v>
      </c>
      <c r="G71" s="89">
        <v>113</v>
      </c>
      <c r="H71" s="89">
        <v>489</v>
      </c>
      <c r="I71" s="89">
        <v>113</v>
      </c>
      <c r="J71" s="89">
        <v>421</v>
      </c>
      <c r="K71" s="89">
        <v>88</v>
      </c>
      <c r="L71" s="89">
        <v>68</v>
      </c>
      <c r="M71" s="89">
        <v>50</v>
      </c>
      <c r="N71" s="89">
        <v>0</v>
      </c>
      <c r="O71" s="89">
        <v>10</v>
      </c>
      <c r="P71" s="89">
        <v>407</v>
      </c>
      <c r="Q71" s="89">
        <v>104</v>
      </c>
    </row>
    <row r="72" spans="1:17" x14ac:dyDescent="0.35">
      <c r="A72" s="88" t="s">
        <v>422</v>
      </c>
      <c r="B72" s="88" t="s">
        <v>423</v>
      </c>
      <c r="C72" s="88" t="s">
        <v>223</v>
      </c>
      <c r="D72" s="89">
        <v>1677</v>
      </c>
      <c r="E72" s="89">
        <v>141</v>
      </c>
      <c r="F72" s="89">
        <v>699</v>
      </c>
      <c r="G72" s="89">
        <v>80</v>
      </c>
      <c r="H72" s="89">
        <v>699</v>
      </c>
      <c r="I72" s="89">
        <v>80</v>
      </c>
      <c r="J72" s="89">
        <v>664</v>
      </c>
      <c r="K72" s="89">
        <v>79</v>
      </c>
      <c r="L72" s="89">
        <v>35</v>
      </c>
      <c r="M72" s="89">
        <v>13</v>
      </c>
      <c r="N72" s="89">
        <v>0</v>
      </c>
      <c r="O72" s="89">
        <v>10</v>
      </c>
      <c r="P72" s="89">
        <v>978</v>
      </c>
      <c r="Q72" s="89">
        <v>118</v>
      </c>
    </row>
    <row r="73" spans="1:17" x14ac:dyDescent="0.35">
      <c r="A73" s="88" t="s">
        <v>424</v>
      </c>
      <c r="B73" s="88" t="s">
        <v>425</v>
      </c>
      <c r="C73" s="88" t="s">
        <v>224</v>
      </c>
      <c r="D73" s="89">
        <v>2025</v>
      </c>
      <c r="E73" s="89">
        <v>124</v>
      </c>
      <c r="F73" s="89">
        <v>1120</v>
      </c>
      <c r="G73" s="89">
        <v>118</v>
      </c>
      <c r="H73" s="89">
        <v>1120</v>
      </c>
      <c r="I73" s="89">
        <v>118</v>
      </c>
      <c r="J73" s="89">
        <v>743</v>
      </c>
      <c r="K73" s="89">
        <v>106</v>
      </c>
      <c r="L73" s="89">
        <v>377</v>
      </c>
      <c r="M73" s="89">
        <v>79</v>
      </c>
      <c r="N73" s="89">
        <v>0</v>
      </c>
      <c r="O73" s="89">
        <v>10</v>
      </c>
      <c r="P73" s="89">
        <v>905</v>
      </c>
      <c r="Q73" s="89">
        <v>99</v>
      </c>
    </row>
    <row r="74" spans="1:17" x14ac:dyDescent="0.35">
      <c r="A74" s="88" t="s">
        <v>426</v>
      </c>
      <c r="B74" s="88" t="s">
        <v>427</v>
      </c>
      <c r="C74" s="88" t="s">
        <v>225</v>
      </c>
      <c r="D74" s="89">
        <v>84</v>
      </c>
      <c r="E74" s="89">
        <v>35</v>
      </c>
      <c r="F74" s="89">
        <v>55</v>
      </c>
      <c r="G74" s="89">
        <v>25</v>
      </c>
      <c r="H74" s="89">
        <v>55</v>
      </c>
      <c r="I74" s="89">
        <v>25</v>
      </c>
      <c r="J74" s="89">
        <v>42</v>
      </c>
      <c r="K74" s="89">
        <v>21</v>
      </c>
      <c r="L74" s="89">
        <v>13</v>
      </c>
      <c r="M74" s="89">
        <v>16</v>
      </c>
      <c r="N74" s="89">
        <v>0</v>
      </c>
      <c r="O74" s="89">
        <v>10</v>
      </c>
      <c r="P74" s="89">
        <v>29</v>
      </c>
      <c r="Q74" s="89">
        <v>19</v>
      </c>
    </row>
    <row r="75" spans="1:17" x14ac:dyDescent="0.35">
      <c r="A75" s="88" t="s">
        <v>428</v>
      </c>
      <c r="B75" s="88" t="s">
        <v>429</v>
      </c>
      <c r="C75" s="88" t="s">
        <v>226</v>
      </c>
      <c r="D75" s="89">
        <v>37</v>
      </c>
      <c r="E75" s="89">
        <v>27</v>
      </c>
      <c r="F75" s="89">
        <v>15</v>
      </c>
      <c r="G75" s="89">
        <v>20</v>
      </c>
      <c r="H75" s="89">
        <v>15</v>
      </c>
      <c r="I75" s="89">
        <v>20</v>
      </c>
      <c r="J75" s="89">
        <v>15</v>
      </c>
      <c r="K75" s="89">
        <v>20</v>
      </c>
      <c r="L75" s="89">
        <v>0</v>
      </c>
      <c r="M75" s="89">
        <v>10</v>
      </c>
      <c r="N75" s="89">
        <v>0</v>
      </c>
      <c r="O75" s="89">
        <v>10</v>
      </c>
      <c r="P75" s="89">
        <v>22</v>
      </c>
      <c r="Q75" s="89">
        <v>19</v>
      </c>
    </row>
    <row r="76" spans="1:17" x14ac:dyDescent="0.35">
      <c r="A76" s="88" t="s">
        <v>430</v>
      </c>
      <c r="B76" s="88" t="s">
        <v>431</v>
      </c>
      <c r="C76" s="88" t="s">
        <v>227</v>
      </c>
      <c r="D76" s="89">
        <v>6398</v>
      </c>
      <c r="E76" s="89">
        <v>111</v>
      </c>
      <c r="F76" s="89">
        <v>3470</v>
      </c>
      <c r="G76" s="89">
        <v>241</v>
      </c>
      <c r="H76" s="89">
        <v>3470</v>
      </c>
      <c r="I76" s="89">
        <v>241</v>
      </c>
      <c r="J76" s="89">
        <v>2963</v>
      </c>
      <c r="K76" s="89">
        <v>233</v>
      </c>
      <c r="L76" s="89">
        <v>507</v>
      </c>
      <c r="M76" s="89">
        <v>161</v>
      </c>
      <c r="N76" s="89">
        <v>0</v>
      </c>
      <c r="O76" s="89">
        <v>15</v>
      </c>
      <c r="P76" s="89">
        <v>2928</v>
      </c>
      <c r="Q76" s="89">
        <v>222</v>
      </c>
    </row>
    <row r="77" spans="1:17" x14ac:dyDescent="0.35">
      <c r="A77" s="88" t="s">
        <v>432</v>
      </c>
      <c r="B77" s="88" t="s">
        <v>433</v>
      </c>
      <c r="C77" s="88" t="s">
        <v>228</v>
      </c>
      <c r="D77" s="89">
        <v>89</v>
      </c>
      <c r="E77" s="89">
        <v>22</v>
      </c>
      <c r="F77" s="89">
        <v>56</v>
      </c>
      <c r="G77" s="89">
        <v>18</v>
      </c>
      <c r="H77" s="89">
        <v>56</v>
      </c>
      <c r="I77" s="89">
        <v>18</v>
      </c>
      <c r="J77" s="89">
        <v>56</v>
      </c>
      <c r="K77" s="89">
        <v>18</v>
      </c>
      <c r="L77" s="89">
        <v>0</v>
      </c>
      <c r="M77" s="89">
        <v>10</v>
      </c>
      <c r="N77" s="89">
        <v>0</v>
      </c>
      <c r="O77" s="89">
        <v>10</v>
      </c>
      <c r="P77" s="89">
        <v>33</v>
      </c>
      <c r="Q77" s="89">
        <v>16</v>
      </c>
    </row>
    <row r="78" spans="1:17" x14ac:dyDescent="0.35">
      <c r="A78" s="88" t="s">
        <v>434</v>
      </c>
      <c r="B78" s="88" t="s">
        <v>435</v>
      </c>
      <c r="C78" s="88" t="s">
        <v>229</v>
      </c>
      <c r="D78" s="89">
        <v>643</v>
      </c>
      <c r="E78" s="89">
        <v>101</v>
      </c>
      <c r="F78" s="89">
        <v>366</v>
      </c>
      <c r="G78" s="89">
        <v>72</v>
      </c>
      <c r="H78" s="89">
        <v>366</v>
      </c>
      <c r="I78" s="89">
        <v>72</v>
      </c>
      <c r="J78" s="89">
        <v>320</v>
      </c>
      <c r="K78" s="89">
        <v>65</v>
      </c>
      <c r="L78" s="89">
        <v>46</v>
      </c>
      <c r="M78" s="89">
        <v>32</v>
      </c>
      <c r="N78" s="89">
        <v>0</v>
      </c>
      <c r="O78" s="89">
        <v>10</v>
      </c>
      <c r="P78" s="89">
        <v>277</v>
      </c>
      <c r="Q78" s="89">
        <v>60</v>
      </c>
    </row>
    <row r="79" spans="1:17" x14ac:dyDescent="0.35">
      <c r="A79" s="88" t="s">
        <v>436</v>
      </c>
      <c r="B79" s="88" t="s">
        <v>437</v>
      </c>
      <c r="C79" s="88" t="s">
        <v>230</v>
      </c>
      <c r="D79" s="89">
        <v>1020</v>
      </c>
      <c r="E79" s="89">
        <v>195</v>
      </c>
      <c r="F79" s="89">
        <v>569</v>
      </c>
      <c r="G79" s="89">
        <v>122</v>
      </c>
      <c r="H79" s="89">
        <v>563</v>
      </c>
      <c r="I79" s="89">
        <v>122</v>
      </c>
      <c r="J79" s="89">
        <v>497</v>
      </c>
      <c r="K79" s="89">
        <v>99</v>
      </c>
      <c r="L79" s="89">
        <v>66</v>
      </c>
      <c r="M79" s="89">
        <v>50</v>
      </c>
      <c r="N79" s="89">
        <v>6</v>
      </c>
      <c r="O79" s="89">
        <v>8</v>
      </c>
      <c r="P79" s="89">
        <v>451</v>
      </c>
      <c r="Q79" s="89">
        <v>121</v>
      </c>
    </row>
    <row r="80" spans="1:17" x14ac:dyDescent="0.35">
      <c r="A80" s="88" t="s">
        <v>438</v>
      </c>
      <c r="B80" s="88" t="s">
        <v>439</v>
      </c>
      <c r="C80" s="88" t="s">
        <v>231</v>
      </c>
      <c r="D80" s="89">
        <v>2132</v>
      </c>
      <c r="E80" s="89">
        <v>153</v>
      </c>
      <c r="F80" s="89">
        <v>1287</v>
      </c>
      <c r="G80" s="89">
        <v>122</v>
      </c>
      <c r="H80" s="89">
        <v>1279</v>
      </c>
      <c r="I80" s="89">
        <v>122</v>
      </c>
      <c r="J80" s="89">
        <v>1093</v>
      </c>
      <c r="K80" s="89">
        <v>112</v>
      </c>
      <c r="L80" s="89">
        <v>186</v>
      </c>
      <c r="M80" s="89">
        <v>59</v>
      </c>
      <c r="N80" s="89">
        <v>8</v>
      </c>
      <c r="O80" s="89">
        <v>14</v>
      </c>
      <c r="P80" s="89">
        <v>845</v>
      </c>
      <c r="Q80" s="89">
        <v>115</v>
      </c>
    </row>
    <row r="81" spans="1:17" x14ac:dyDescent="0.35">
      <c r="A81" s="88" t="s">
        <v>440</v>
      </c>
      <c r="B81" s="88" t="s">
        <v>441</v>
      </c>
      <c r="C81" s="88" t="s">
        <v>232</v>
      </c>
      <c r="D81" s="89">
        <v>845</v>
      </c>
      <c r="E81" s="89">
        <v>54</v>
      </c>
      <c r="F81" s="89">
        <v>374</v>
      </c>
      <c r="G81" s="89">
        <v>63</v>
      </c>
      <c r="H81" s="89">
        <v>374</v>
      </c>
      <c r="I81" s="89">
        <v>63</v>
      </c>
      <c r="J81" s="89">
        <v>348</v>
      </c>
      <c r="K81" s="89">
        <v>61</v>
      </c>
      <c r="L81" s="89">
        <v>26</v>
      </c>
      <c r="M81" s="89">
        <v>22</v>
      </c>
      <c r="N81" s="89">
        <v>0</v>
      </c>
      <c r="O81" s="89">
        <v>10</v>
      </c>
      <c r="P81" s="89">
        <v>471</v>
      </c>
      <c r="Q81" s="89">
        <v>64</v>
      </c>
    </row>
    <row r="82" spans="1:17" x14ac:dyDescent="0.35">
      <c r="A82" s="88" t="s">
        <v>442</v>
      </c>
      <c r="B82" s="88" t="s">
        <v>443</v>
      </c>
      <c r="C82" s="88" t="s">
        <v>233</v>
      </c>
      <c r="D82" s="89">
        <v>1581</v>
      </c>
      <c r="E82" s="89">
        <v>141</v>
      </c>
      <c r="F82" s="89">
        <v>674</v>
      </c>
      <c r="G82" s="89">
        <v>89</v>
      </c>
      <c r="H82" s="89">
        <v>674</v>
      </c>
      <c r="I82" s="89">
        <v>89</v>
      </c>
      <c r="J82" s="89">
        <v>597</v>
      </c>
      <c r="K82" s="89">
        <v>81</v>
      </c>
      <c r="L82" s="89">
        <v>77</v>
      </c>
      <c r="M82" s="89">
        <v>34</v>
      </c>
      <c r="N82" s="89">
        <v>0</v>
      </c>
      <c r="O82" s="89">
        <v>10</v>
      </c>
      <c r="P82" s="89">
        <v>907</v>
      </c>
      <c r="Q82" s="89">
        <v>109</v>
      </c>
    </row>
    <row r="83" spans="1:17" x14ac:dyDescent="0.35">
      <c r="A83" s="88" t="s">
        <v>444</v>
      </c>
      <c r="B83" s="88" t="s">
        <v>445</v>
      </c>
      <c r="C83" s="88" t="s">
        <v>234</v>
      </c>
      <c r="D83" s="89">
        <v>0</v>
      </c>
      <c r="E83" s="89">
        <v>10</v>
      </c>
      <c r="F83" s="89">
        <v>0</v>
      </c>
      <c r="G83" s="89">
        <v>10</v>
      </c>
      <c r="H83" s="89">
        <v>0</v>
      </c>
      <c r="I83" s="89">
        <v>10</v>
      </c>
      <c r="J83" s="89">
        <v>0</v>
      </c>
      <c r="K83" s="89">
        <v>10</v>
      </c>
      <c r="L83" s="89">
        <v>0</v>
      </c>
      <c r="M83" s="89">
        <v>10</v>
      </c>
      <c r="N83" s="89">
        <v>0</v>
      </c>
      <c r="O83" s="89">
        <v>10</v>
      </c>
      <c r="P83" s="89">
        <v>0</v>
      </c>
      <c r="Q83" s="89">
        <v>10</v>
      </c>
    </row>
    <row r="84" spans="1:17" x14ac:dyDescent="0.35">
      <c r="A84" s="88" t="s">
        <v>446</v>
      </c>
      <c r="B84" s="88" t="s">
        <v>447</v>
      </c>
      <c r="C84" s="88" t="s">
        <v>235</v>
      </c>
      <c r="D84" s="89">
        <v>0</v>
      </c>
      <c r="E84" s="89">
        <v>10</v>
      </c>
      <c r="F84" s="89">
        <v>0</v>
      </c>
      <c r="G84" s="89">
        <v>10</v>
      </c>
      <c r="H84" s="89">
        <v>0</v>
      </c>
      <c r="I84" s="89">
        <v>10</v>
      </c>
      <c r="J84" s="89">
        <v>0</v>
      </c>
      <c r="K84" s="89">
        <v>10</v>
      </c>
      <c r="L84" s="89">
        <v>0</v>
      </c>
      <c r="M84" s="89">
        <v>10</v>
      </c>
      <c r="N84" s="89">
        <v>0</v>
      </c>
      <c r="O84" s="89">
        <v>10</v>
      </c>
      <c r="P84" s="89">
        <v>0</v>
      </c>
      <c r="Q84" s="89">
        <v>10</v>
      </c>
    </row>
    <row r="85" spans="1:17" x14ac:dyDescent="0.35">
      <c r="A85" s="88" t="s">
        <v>448</v>
      </c>
      <c r="B85" s="88" t="s">
        <v>449</v>
      </c>
      <c r="C85" s="88" t="s">
        <v>236</v>
      </c>
      <c r="D85" s="89">
        <v>0</v>
      </c>
      <c r="E85" s="89">
        <v>10</v>
      </c>
      <c r="F85" s="89">
        <v>0</v>
      </c>
      <c r="G85" s="89">
        <v>10</v>
      </c>
      <c r="H85" s="89">
        <v>0</v>
      </c>
      <c r="I85" s="89">
        <v>10</v>
      </c>
      <c r="J85" s="89">
        <v>0</v>
      </c>
      <c r="K85" s="89">
        <v>10</v>
      </c>
      <c r="L85" s="89">
        <v>0</v>
      </c>
      <c r="M85" s="89">
        <v>10</v>
      </c>
      <c r="N85" s="89">
        <v>0</v>
      </c>
      <c r="O85" s="89">
        <v>10</v>
      </c>
      <c r="P85" s="89">
        <v>0</v>
      </c>
      <c r="Q85" s="89">
        <v>10</v>
      </c>
    </row>
    <row r="86" spans="1:17" x14ac:dyDescent="0.35">
      <c r="A86" s="88" t="s">
        <v>450</v>
      </c>
      <c r="B86" s="88" t="s">
        <v>451</v>
      </c>
      <c r="C86" s="88" t="s">
        <v>237</v>
      </c>
      <c r="D86" s="89">
        <v>0</v>
      </c>
      <c r="E86" s="89">
        <v>10</v>
      </c>
      <c r="F86" s="89">
        <v>0</v>
      </c>
      <c r="G86" s="89">
        <v>10</v>
      </c>
      <c r="H86" s="89">
        <v>0</v>
      </c>
      <c r="I86" s="89">
        <v>10</v>
      </c>
      <c r="J86" s="89">
        <v>0</v>
      </c>
      <c r="K86" s="89">
        <v>10</v>
      </c>
      <c r="L86" s="89">
        <v>0</v>
      </c>
      <c r="M86" s="89">
        <v>10</v>
      </c>
      <c r="N86" s="89">
        <v>0</v>
      </c>
      <c r="O86" s="89">
        <v>10</v>
      </c>
      <c r="P86" s="89">
        <v>0</v>
      </c>
      <c r="Q86" s="89">
        <v>10</v>
      </c>
    </row>
    <row r="87" spans="1:17" x14ac:dyDescent="0.35">
      <c r="A87" s="88" t="s">
        <v>452</v>
      </c>
      <c r="B87" s="88" t="s">
        <v>453</v>
      </c>
      <c r="C87" s="88" t="s">
        <v>238</v>
      </c>
      <c r="D87" s="89">
        <v>0</v>
      </c>
      <c r="E87" s="89">
        <v>10</v>
      </c>
      <c r="F87" s="89">
        <v>0</v>
      </c>
      <c r="G87" s="89">
        <v>10</v>
      </c>
      <c r="H87" s="89">
        <v>0</v>
      </c>
      <c r="I87" s="89">
        <v>10</v>
      </c>
      <c r="J87" s="89">
        <v>0</v>
      </c>
      <c r="K87" s="89">
        <v>10</v>
      </c>
      <c r="L87" s="89">
        <v>0</v>
      </c>
      <c r="M87" s="89">
        <v>10</v>
      </c>
      <c r="N87" s="89">
        <v>0</v>
      </c>
      <c r="O87" s="89">
        <v>10</v>
      </c>
      <c r="P87" s="89">
        <v>0</v>
      </c>
      <c r="Q87" s="89">
        <v>10</v>
      </c>
    </row>
    <row r="88" spans="1:17" x14ac:dyDescent="0.35">
      <c r="A88" s="88" t="s">
        <v>454</v>
      </c>
      <c r="B88" s="88" t="s">
        <v>455</v>
      </c>
      <c r="C88" s="88" t="s">
        <v>239</v>
      </c>
      <c r="D88" s="89">
        <v>4</v>
      </c>
      <c r="E88" s="89">
        <v>5</v>
      </c>
      <c r="F88" s="89">
        <v>0</v>
      </c>
      <c r="G88" s="89">
        <v>10</v>
      </c>
      <c r="H88" s="89">
        <v>0</v>
      </c>
      <c r="I88" s="89">
        <v>10</v>
      </c>
      <c r="J88" s="89">
        <v>0</v>
      </c>
      <c r="K88" s="89">
        <v>10</v>
      </c>
      <c r="L88" s="89">
        <v>0</v>
      </c>
      <c r="M88" s="89">
        <v>10</v>
      </c>
      <c r="N88" s="89">
        <v>0</v>
      </c>
      <c r="O88" s="89">
        <v>10</v>
      </c>
      <c r="P88" s="89">
        <v>4</v>
      </c>
      <c r="Q88" s="89">
        <v>5</v>
      </c>
    </row>
    <row r="89" spans="1:17" x14ac:dyDescent="0.35">
      <c r="A89" s="88" t="s">
        <v>456</v>
      </c>
      <c r="B89" s="88" t="s">
        <v>457</v>
      </c>
      <c r="C89" s="88" t="s">
        <v>240</v>
      </c>
      <c r="D89" s="89">
        <v>0</v>
      </c>
      <c r="E89" s="89">
        <v>10</v>
      </c>
      <c r="F89" s="89">
        <v>0</v>
      </c>
      <c r="G89" s="89">
        <v>10</v>
      </c>
      <c r="H89" s="89">
        <v>0</v>
      </c>
      <c r="I89" s="89">
        <v>10</v>
      </c>
      <c r="J89" s="89">
        <v>0</v>
      </c>
      <c r="K89" s="89">
        <v>10</v>
      </c>
      <c r="L89" s="89">
        <v>0</v>
      </c>
      <c r="M89" s="89">
        <v>10</v>
      </c>
      <c r="N89" s="89">
        <v>0</v>
      </c>
      <c r="O89" s="89">
        <v>10</v>
      </c>
      <c r="P89" s="89">
        <v>0</v>
      </c>
      <c r="Q89" s="89">
        <v>10</v>
      </c>
    </row>
    <row r="90" spans="1:17" x14ac:dyDescent="0.35">
      <c r="A90" s="88" t="s">
        <v>458</v>
      </c>
      <c r="B90" s="88" t="s">
        <v>459</v>
      </c>
      <c r="C90" s="88" t="s">
        <v>241</v>
      </c>
      <c r="D90" s="89">
        <v>0</v>
      </c>
      <c r="E90" s="89">
        <v>10</v>
      </c>
      <c r="F90" s="89">
        <v>0</v>
      </c>
      <c r="G90" s="89">
        <v>10</v>
      </c>
      <c r="H90" s="89">
        <v>0</v>
      </c>
      <c r="I90" s="89">
        <v>10</v>
      </c>
      <c r="J90" s="89">
        <v>0</v>
      </c>
      <c r="K90" s="89">
        <v>10</v>
      </c>
      <c r="L90" s="89">
        <v>0</v>
      </c>
      <c r="M90" s="89">
        <v>10</v>
      </c>
      <c r="N90" s="89">
        <v>0</v>
      </c>
      <c r="O90" s="89">
        <v>10</v>
      </c>
      <c r="P90" s="89">
        <v>0</v>
      </c>
      <c r="Q90" s="89">
        <v>10</v>
      </c>
    </row>
    <row r="91" spans="1:17" x14ac:dyDescent="0.35">
      <c r="A91" s="88" t="s">
        <v>460</v>
      </c>
      <c r="B91" s="88" t="s">
        <v>461</v>
      </c>
      <c r="C91" s="88" t="s">
        <v>242</v>
      </c>
      <c r="D91" s="89">
        <v>0</v>
      </c>
      <c r="E91" s="89">
        <v>10</v>
      </c>
      <c r="F91" s="89">
        <v>0</v>
      </c>
      <c r="G91" s="89">
        <v>10</v>
      </c>
      <c r="H91" s="89">
        <v>0</v>
      </c>
      <c r="I91" s="89">
        <v>10</v>
      </c>
      <c r="J91" s="89">
        <v>0</v>
      </c>
      <c r="K91" s="89">
        <v>10</v>
      </c>
      <c r="L91" s="89">
        <v>0</v>
      </c>
      <c r="M91" s="89">
        <v>10</v>
      </c>
      <c r="N91" s="89">
        <v>0</v>
      </c>
      <c r="O91" s="89">
        <v>10</v>
      </c>
      <c r="P91" s="89">
        <v>0</v>
      </c>
      <c r="Q91" s="89">
        <v>10</v>
      </c>
    </row>
    <row r="93" spans="1:17" x14ac:dyDescent="0.3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1:17" x14ac:dyDescent="0.3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1:17" x14ac:dyDescent="0.3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1:17" x14ac:dyDescent="0.3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1:17" x14ac:dyDescent="0.3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3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3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1:17" x14ac:dyDescent="0.3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17" x14ac:dyDescent="0.3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17" x14ac:dyDescent="0.3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17" x14ac:dyDescent="0.3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17" x14ac:dyDescent="0.3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17" x14ac:dyDescent="0.3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17" x14ac:dyDescent="0.3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17" x14ac:dyDescent="0.3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17" x14ac:dyDescent="0.3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17" x14ac:dyDescent="0.3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17" x14ac:dyDescent="0.3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17" x14ac:dyDescent="0.3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1:17" x14ac:dyDescent="0.3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1:17" x14ac:dyDescent="0.3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1:17" x14ac:dyDescent="0.3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1:17" x14ac:dyDescent="0.3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17" x14ac:dyDescent="0.3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17" x14ac:dyDescent="0.3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17" x14ac:dyDescent="0.3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1:17" x14ac:dyDescent="0.3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1:17" x14ac:dyDescent="0.3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7" x14ac:dyDescent="0.3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7" x14ac:dyDescent="0.3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7" x14ac:dyDescent="0.3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7" x14ac:dyDescent="0.3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7" x14ac:dyDescent="0.3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7" x14ac:dyDescent="0.3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7" x14ac:dyDescent="0.3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7" x14ac:dyDescent="0.3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7" x14ac:dyDescent="0.3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1:17" x14ac:dyDescent="0.3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1:17" x14ac:dyDescent="0.3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x14ac:dyDescent="0.3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1:17" x14ac:dyDescent="0.3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1:17" x14ac:dyDescent="0.3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1:17" x14ac:dyDescent="0.3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1:17" x14ac:dyDescent="0.3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  <row r="137" spans="1:17" x14ac:dyDescent="0.3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1:17" x14ac:dyDescent="0.3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1:17" x14ac:dyDescent="0.3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1:17" x14ac:dyDescent="0.3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1:17" x14ac:dyDescent="0.3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1:17" x14ac:dyDescent="0.3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1:17" x14ac:dyDescent="0.3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1:17" x14ac:dyDescent="0.3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1:17" x14ac:dyDescent="0.3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1:17" x14ac:dyDescent="0.3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1:17" x14ac:dyDescent="0.3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1:17" x14ac:dyDescent="0.3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</row>
    <row r="149" spans="1:17" x14ac:dyDescent="0.3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x14ac:dyDescent="0.3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1:17" x14ac:dyDescent="0.3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1:17" x14ac:dyDescent="0.3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1:17" x14ac:dyDescent="0.3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1:17" x14ac:dyDescent="0.3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1:17" x14ac:dyDescent="0.3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</row>
    <row r="156" spans="1:17" x14ac:dyDescent="0.3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1:17" x14ac:dyDescent="0.3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1:17" x14ac:dyDescent="0.3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</row>
    <row r="159" spans="1:17" x14ac:dyDescent="0.3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</row>
    <row r="160" spans="1:17" x14ac:dyDescent="0.3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</row>
    <row r="161" spans="1:17" x14ac:dyDescent="0.3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</row>
    <row r="162" spans="1:17" x14ac:dyDescent="0.3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1:17" x14ac:dyDescent="0.3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1:17" x14ac:dyDescent="0.3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1:17" x14ac:dyDescent="0.3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1:17" x14ac:dyDescent="0.3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42"/>
  <sheetViews>
    <sheetView topLeftCell="A5" zoomScale="80" zoomScaleNormal="80" workbookViewId="0">
      <selection activeCell="C75" sqref="C75"/>
    </sheetView>
  </sheetViews>
  <sheetFormatPr defaultColWidth="9.1796875" defaultRowHeight="14.5" x14ac:dyDescent="0.35"/>
  <cols>
    <col min="1" max="1" width="88.7265625" style="16" customWidth="1"/>
    <col min="2" max="2" width="8.7265625" style="16" bestFit="1" customWidth="1"/>
    <col min="3" max="3" width="13.81640625" style="16" bestFit="1" customWidth="1"/>
    <col min="4" max="4" width="8.7265625" style="16" bestFit="1" customWidth="1"/>
    <col min="5" max="5" width="12.7265625" style="16" bestFit="1" customWidth="1"/>
    <col min="6" max="6" width="8.7265625" style="16" bestFit="1" customWidth="1"/>
    <col min="7" max="7" width="12.7265625" style="16" bestFit="1" customWidth="1"/>
    <col min="8" max="10" width="9.1796875" style="16"/>
    <col min="11" max="11" width="58.81640625" style="16" customWidth="1"/>
    <col min="12" max="12" width="19.453125" style="16" bestFit="1" customWidth="1"/>
    <col min="13" max="16384" width="9.1796875" style="16"/>
  </cols>
  <sheetData>
    <row r="1" spans="1:11" x14ac:dyDescent="0.35">
      <c r="A1" s="19" t="s">
        <v>83</v>
      </c>
    </row>
    <row r="2" spans="1:11" x14ac:dyDescent="0.35">
      <c r="A2" s="19" t="s">
        <v>84</v>
      </c>
    </row>
    <row r="3" spans="1:11" x14ac:dyDescent="0.35">
      <c r="B3" s="101" t="s">
        <v>69</v>
      </c>
      <c r="C3" s="101"/>
      <c r="D3" s="101" t="s">
        <v>25</v>
      </c>
      <c r="E3" s="101"/>
      <c r="F3" s="101" t="s">
        <v>70</v>
      </c>
      <c r="G3" s="101"/>
    </row>
    <row r="4" spans="1:11" x14ac:dyDescent="0.35">
      <c r="B4" s="19" t="s">
        <v>71</v>
      </c>
      <c r="C4" s="19" t="s">
        <v>72</v>
      </c>
      <c r="D4" s="19" t="s">
        <v>71</v>
      </c>
      <c r="E4" s="19" t="s">
        <v>72</v>
      </c>
      <c r="F4" s="19" t="s">
        <v>86</v>
      </c>
      <c r="G4" s="19" t="s">
        <v>72</v>
      </c>
      <c r="I4" s="88"/>
      <c r="J4" s="88"/>
      <c r="K4" s="88"/>
    </row>
    <row r="5" spans="1:11" x14ac:dyDescent="0.35">
      <c r="A5" s="88" t="s">
        <v>215</v>
      </c>
      <c r="B5" s="19">
        <f>VLOOKUP($A5,'Reservation Data'!$C$7:$Q$91,8,FALSE)</f>
        <v>3551</v>
      </c>
      <c r="C5" s="30">
        <f>TRUNC(B5/B6,6)</f>
        <v>0.70666600000000002</v>
      </c>
      <c r="D5" s="19">
        <f>VLOOKUP($A5,'Reservation Data'!$C$7:$Q$91,10,FALSE)</f>
        <v>311</v>
      </c>
      <c r="E5" s="30">
        <f>TRUNC(D5/D6,6)</f>
        <v>0.84972599999999998</v>
      </c>
      <c r="F5" s="19">
        <f>VLOOKUP($A5,'Reservation Data'!$C$7:$Q$91,6,FALSE)</f>
        <v>3862</v>
      </c>
      <c r="G5" s="30">
        <f>TRUNC(F5/F6,6)</f>
        <v>0.71637899999999999</v>
      </c>
      <c r="I5" s="88"/>
      <c r="J5" s="88"/>
      <c r="K5" s="88"/>
    </row>
    <row r="6" spans="1:11" x14ac:dyDescent="0.35">
      <c r="A6" s="88" t="s">
        <v>176</v>
      </c>
      <c r="B6" s="19">
        <f>VLOOKUP($A6,'Reservation Data'!$C$7:$Q$91,8,FALSE)</f>
        <v>5025</v>
      </c>
      <c r="C6" s="30"/>
      <c r="D6" s="19">
        <f>VLOOKUP($A6,'Reservation Data'!$C$7:$Q$91,10,FALSE)</f>
        <v>366</v>
      </c>
      <c r="E6" s="30"/>
      <c r="F6" s="19">
        <f>VLOOKUP($A6,'Reservation Data'!$C$7:$Q$91,6,FALSE)</f>
        <v>5391</v>
      </c>
      <c r="G6" s="30"/>
      <c r="I6" s="88"/>
      <c r="J6" s="88"/>
      <c r="K6" s="88"/>
    </row>
    <row r="7" spans="1:11" x14ac:dyDescent="0.35">
      <c r="A7" s="88" t="s">
        <v>216</v>
      </c>
      <c r="B7" s="19">
        <f>VLOOKUP($A7,'Reservation Data'!$C$7:$Q$91,8,FALSE)</f>
        <v>267</v>
      </c>
      <c r="C7" s="30">
        <f>TRUNC(B7/B8,6)</f>
        <v>0.104174</v>
      </c>
      <c r="D7" s="19">
        <f>VLOOKUP($A7,'Reservation Data'!$C$7:$Q$91,10,FALSE)</f>
        <v>72</v>
      </c>
      <c r="E7" s="30">
        <f>TRUNC(D7/D8,6)</f>
        <v>0.39778999999999998</v>
      </c>
      <c r="F7" s="19">
        <f>VLOOKUP($A7,'Reservation Data'!$C$7:$Q$91,6,FALSE)</f>
        <v>339</v>
      </c>
      <c r="G7" s="30">
        <f>TRUNC(F7/F8,6)</f>
        <v>0.123542</v>
      </c>
      <c r="I7" s="88"/>
      <c r="J7" s="88"/>
      <c r="K7" s="88"/>
    </row>
    <row r="8" spans="1:11" x14ac:dyDescent="0.35">
      <c r="A8" s="88" t="s">
        <v>195</v>
      </c>
      <c r="B8" s="19">
        <f>VLOOKUP($A8,'Reservation Data'!$C$7:$Q$91,8,FALSE)</f>
        <v>2563</v>
      </c>
      <c r="C8" s="30"/>
      <c r="D8" s="19">
        <f>VLOOKUP($A8,'Reservation Data'!$C$7:$Q$91,10,FALSE)</f>
        <v>181</v>
      </c>
      <c r="E8" s="30"/>
      <c r="F8" s="19">
        <f>VLOOKUP($A8,'Reservation Data'!$C$7:$Q$91,6,FALSE)</f>
        <v>2744</v>
      </c>
      <c r="G8" s="30"/>
      <c r="I8" s="88"/>
      <c r="J8" s="88"/>
      <c r="K8" s="88"/>
    </row>
    <row r="9" spans="1:11" x14ac:dyDescent="0.35">
      <c r="A9" s="88"/>
      <c r="B9" s="19"/>
      <c r="C9" s="30"/>
      <c r="D9" s="19"/>
      <c r="E9" s="30"/>
      <c r="F9" s="19"/>
      <c r="G9" s="30"/>
      <c r="I9" s="88"/>
      <c r="J9" s="88"/>
      <c r="K9" s="88"/>
    </row>
    <row r="10" spans="1:11" x14ac:dyDescent="0.35">
      <c r="A10" s="88"/>
      <c r="B10" s="19"/>
      <c r="C10" s="30"/>
      <c r="D10" s="19"/>
      <c r="E10" s="30"/>
      <c r="F10" s="19"/>
      <c r="G10" s="30"/>
      <c r="I10" s="88"/>
      <c r="J10" s="88"/>
      <c r="K10" s="88"/>
    </row>
    <row r="11" spans="1:11" x14ac:dyDescent="0.35">
      <c r="A11" s="88" t="s">
        <v>217</v>
      </c>
      <c r="B11" s="19">
        <f>VLOOKUP($A11,'Reservation Data'!$C$7:$Q$91,8,FALSE)</f>
        <v>2201</v>
      </c>
      <c r="C11" s="30">
        <f>TRUNC(B11/B12,6)</f>
        <v>0.45997900000000003</v>
      </c>
      <c r="D11" s="19">
        <f>VLOOKUP($A11,'Reservation Data'!$C$7:$Q$91,10,FALSE)</f>
        <v>448</v>
      </c>
      <c r="E11" s="30">
        <f>TRUNC(D11/D12,6)</f>
        <v>0.68606400000000001</v>
      </c>
      <c r="F11" s="19">
        <f>VLOOKUP($A11,'Reservation Data'!$C$7:$Q$91,6,FALSE)</f>
        <v>2649</v>
      </c>
      <c r="G11" s="30">
        <f>TRUNC(F11/F12,6)</f>
        <v>0.48712699999999998</v>
      </c>
      <c r="I11" s="88"/>
      <c r="J11" s="88"/>
      <c r="K11" s="88"/>
    </row>
    <row r="12" spans="1:11" x14ac:dyDescent="0.35">
      <c r="A12" s="16" t="s">
        <v>160</v>
      </c>
      <c r="B12" s="19">
        <f>VLOOKUP($A12,'Reservation Data'!$C$7:$Q$91,8,FALSE)</f>
        <v>4785</v>
      </c>
      <c r="C12" s="30"/>
      <c r="D12" s="19">
        <f>VLOOKUP($A12,'Reservation Data'!$C$7:$Q$91,10,FALSE)</f>
        <v>653</v>
      </c>
      <c r="E12" s="30"/>
      <c r="F12" s="19">
        <f>VLOOKUP($A12,'Reservation Data'!$C$7:$Q$91,6,FALSE)</f>
        <v>5438</v>
      </c>
      <c r="G12" s="30"/>
      <c r="I12" s="88"/>
      <c r="J12" s="88"/>
      <c r="K12" s="88"/>
    </row>
    <row r="13" spans="1:11" x14ac:dyDescent="0.35">
      <c r="A13" s="88" t="s">
        <v>218</v>
      </c>
      <c r="B13" s="19">
        <f>VLOOKUP($A13,'Reservation Data'!$C$7:$Q$91,8,FALSE)</f>
        <v>0</v>
      </c>
      <c r="C13" s="30">
        <f>TRUNC(B13/B14,6)</f>
        <v>0</v>
      </c>
      <c r="D13" s="19">
        <f>VLOOKUP($A13,'Reservation Data'!$C$7:$Q$91,10,FALSE)</f>
        <v>0</v>
      </c>
      <c r="E13" s="30" t="e">
        <f>TRUNC(D13/D14,6)</f>
        <v>#DIV/0!</v>
      </c>
      <c r="F13" s="19">
        <f>VLOOKUP($A13,'Reservation Data'!$C$7:$Q$91,6,FALSE)</f>
        <v>0</v>
      </c>
      <c r="G13" s="30">
        <f>TRUNC(F13/F14,6)</f>
        <v>0</v>
      </c>
      <c r="I13" s="88"/>
      <c r="J13" s="88"/>
      <c r="K13" s="88"/>
    </row>
    <row r="14" spans="1:11" x14ac:dyDescent="0.35">
      <c r="A14" s="16" t="s">
        <v>210</v>
      </c>
      <c r="B14" s="19">
        <f>VLOOKUP($A14,'Reservation Data'!$C$7:$Q$91,8,FALSE)</f>
        <v>339</v>
      </c>
      <c r="C14" s="30"/>
      <c r="D14" s="19">
        <f>VLOOKUP($A14,'Reservation Data'!$C$7:$Q$91,10,FALSE)</f>
        <v>0</v>
      </c>
      <c r="E14" s="30"/>
      <c r="F14" s="19">
        <f>VLOOKUP($A14,'Reservation Data'!$C$7:$Q$91,6,FALSE)</f>
        <v>339</v>
      </c>
      <c r="G14" s="30"/>
      <c r="I14" s="88"/>
      <c r="J14" s="88"/>
      <c r="K14" s="88"/>
    </row>
    <row r="15" spans="1:11" x14ac:dyDescent="0.35">
      <c r="A15" s="88" t="s">
        <v>219</v>
      </c>
      <c r="B15" s="19">
        <f>VLOOKUP($A15,'Reservation Data'!$C$7:$Q$91,8,FALSE)</f>
        <v>195</v>
      </c>
      <c r="C15" s="30">
        <f>TRUNC(B15/B16,6)</f>
        <v>2.4030000000000002E-3</v>
      </c>
      <c r="D15" s="19">
        <f>VLOOKUP($A15,'Reservation Data'!$C$7:$Q$91,10,FALSE)</f>
        <v>18</v>
      </c>
      <c r="E15" s="30">
        <f>TRUNC(D15/D16,6)</f>
        <v>6.5469999999999999E-3</v>
      </c>
      <c r="F15" s="19">
        <f>VLOOKUP($A15,'Reservation Data'!$C$7:$Q$91,6,FALSE)</f>
        <v>213</v>
      </c>
      <c r="G15" s="30">
        <f>TRUNC(F15/F16,6)</f>
        <v>2.5379999999999999E-3</v>
      </c>
      <c r="I15" s="88"/>
      <c r="J15" s="88"/>
      <c r="K15" s="88"/>
    </row>
    <row r="16" spans="1:11" x14ac:dyDescent="0.35">
      <c r="A16" s="16" t="s">
        <v>214</v>
      </c>
      <c r="B16" s="19">
        <f>VLOOKUP($A16,'Reservation Data'!$C$7:$Q$91,8,FALSE)</f>
        <v>81146</v>
      </c>
      <c r="C16" s="30"/>
      <c r="D16" s="19">
        <f>VLOOKUP($A16,'Reservation Data'!$C$7:$Q$91,10,FALSE)</f>
        <v>2749</v>
      </c>
      <c r="E16" s="30"/>
      <c r="F16" s="19">
        <f>VLOOKUP($A16,'Reservation Data'!$C$7:$Q$91,6,FALSE)</f>
        <v>83895</v>
      </c>
      <c r="G16" s="30"/>
      <c r="I16" s="88"/>
      <c r="J16" s="88"/>
      <c r="K16" s="88"/>
    </row>
    <row r="17" spans="1:11" x14ac:dyDescent="0.35">
      <c r="B17" s="19"/>
      <c r="C17" s="30"/>
      <c r="D17" s="19"/>
      <c r="E17" s="30"/>
      <c r="F17" s="19"/>
      <c r="G17" s="30"/>
      <c r="I17" s="88"/>
      <c r="J17" s="88"/>
      <c r="K17" s="88"/>
    </row>
    <row r="18" spans="1:11" x14ac:dyDescent="0.35">
      <c r="A18" s="88" t="s">
        <v>220</v>
      </c>
      <c r="B18" s="19">
        <f>VLOOKUP($A18,'Reservation Data'!$C$7:$Q$91,8,FALSE)</f>
        <v>3</v>
      </c>
      <c r="C18" s="30">
        <f>TRUNC(B18/B19,6)</f>
        <v>6.2000000000000003E-5</v>
      </c>
      <c r="D18" s="19">
        <f>VLOOKUP($A18,'Reservation Data'!$C$7:$Q$91,10,FALSE)</f>
        <v>0</v>
      </c>
      <c r="E18" s="30">
        <f>TRUNC(D18/D19,6)</f>
        <v>0</v>
      </c>
      <c r="F18" s="19">
        <f>VLOOKUP($A18,'Reservation Data'!$C$7:$Q$91,6,FALSE)</f>
        <v>3</v>
      </c>
      <c r="G18" s="30">
        <f>TRUNC(F18/F19,6)</f>
        <v>5.8999999999999998E-5</v>
      </c>
      <c r="I18" s="88"/>
      <c r="J18" s="88"/>
      <c r="K18" s="88"/>
    </row>
    <row r="19" spans="1:11" x14ac:dyDescent="0.35">
      <c r="A19" s="16" t="s">
        <v>173</v>
      </c>
      <c r="B19" s="19">
        <f>VLOOKUP($A19,'Reservation Data'!$C$7:$Q$91,8,FALSE)</f>
        <v>48363</v>
      </c>
      <c r="C19" s="30"/>
      <c r="D19" s="19">
        <f>VLOOKUP($A19,'Reservation Data'!$C$7:$Q$91,10,FALSE)</f>
        <v>1735</v>
      </c>
      <c r="E19" s="30"/>
      <c r="F19" s="19">
        <f>VLOOKUP($A19,'Reservation Data'!$C$7:$Q$91,6,FALSE)</f>
        <v>50098</v>
      </c>
      <c r="G19" s="30"/>
      <c r="I19" s="88"/>
      <c r="J19" s="88"/>
      <c r="K19" s="88"/>
    </row>
    <row r="20" spans="1:11" x14ac:dyDescent="0.35">
      <c r="A20" s="88" t="s">
        <v>221</v>
      </c>
      <c r="B20" s="19">
        <f>VLOOKUP($A20,'Reservation Data'!$C$7:$Q$91,8,FALSE)</f>
        <v>11097</v>
      </c>
      <c r="C20" s="30">
        <f>TRUNC(B20/B21,6)</f>
        <v>0.89175499999999996</v>
      </c>
      <c r="D20" s="19">
        <f>VLOOKUP($A20,'Reservation Data'!$C$7:$Q$91,10,FALSE)</f>
        <v>876</v>
      </c>
      <c r="E20" s="30">
        <f>TRUNC(D20/D21,6)</f>
        <v>0.93092399999999997</v>
      </c>
      <c r="F20" s="19">
        <f>VLOOKUP($A20,'Reservation Data'!$C$7:$Q$91,6,FALSE)</f>
        <v>11973</v>
      </c>
      <c r="G20" s="30">
        <f>TRUNC(F20/F21,6)</f>
        <v>0.89450799999999997</v>
      </c>
      <c r="I20" s="88"/>
      <c r="J20" s="88"/>
      <c r="K20" s="88"/>
    </row>
    <row r="21" spans="1:11" x14ac:dyDescent="0.35">
      <c r="A21" s="16" t="s">
        <v>182</v>
      </c>
      <c r="B21" s="19">
        <f>VLOOKUP($A21,'Reservation Data'!$C$7:$Q$91,8,FALSE)</f>
        <v>12444</v>
      </c>
      <c r="C21" s="30"/>
      <c r="D21" s="19">
        <f>VLOOKUP($A21,'Reservation Data'!$C$7:$Q$91,10,FALSE)</f>
        <v>941</v>
      </c>
      <c r="E21" s="30"/>
      <c r="F21" s="19">
        <f>VLOOKUP($A21,'Reservation Data'!$C$7:$Q$91,6,FALSE)</f>
        <v>13385</v>
      </c>
      <c r="G21" s="30"/>
      <c r="I21" s="88"/>
      <c r="J21" s="88"/>
      <c r="K21" s="88"/>
    </row>
    <row r="22" spans="1:11" x14ac:dyDescent="0.35">
      <c r="A22" s="88" t="s">
        <v>222</v>
      </c>
      <c r="B22" s="19">
        <f>VLOOKUP($A22,'Reservation Data'!$C$7:$Q$91,8,FALSE)</f>
        <v>421</v>
      </c>
      <c r="C22" s="30">
        <f>TRUNC(B22/B23,6)</f>
        <v>6.4599999999999996E-3</v>
      </c>
      <c r="D22" s="19">
        <f>VLOOKUP($A22,'Reservation Data'!$C$7:$Q$91,10,FALSE)</f>
        <v>68</v>
      </c>
      <c r="E22" s="30">
        <f>TRUNC(D22/D23,6)</f>
        <v>2.2658999999999999E-2</v>
      </c>
      <c r="F22" s="19">
        <f>VLOOKUP($A22,'Reservation Data'!$C$7:$Q$91,6,FALSE)</f>
        <v>489</v>
      </c>
      <c r="G22" s="30">
        <f>TRUNC(F22/F23,6)</f>
        <v>7.1729999999999997E-3</v>
      </c>
      <c r="I22" s="88"/>
      <c r="J22" s="88"/>
      <c r="K22" s="88"/>
    </row>
    <row r="23" spans="1:11" x14ac:dyDescent="0.35">
      <c r="A23" s="16" t="s">
        <v>190</v>
      </c>
      <c r="B23" s="19">
        <f>VLOOKUP($A23,'Reservation Data'!$C$7:$Q$91,8,FALSE)</f>
        <v>65170</v>
      </c>
      <c r="C23" s="30"/>
      <c r="D23" s="19">
        <f>VLOOKUP($A23,'Reservation Data'!$C$7:$Q$91,10,FALSE)</f>
        <v>3001</v>
      </c>
      <c r="E23" s="30"/>
      <c r="F23" s="19">
        <f>VLOOKUP($A23,'Reservation Data'!$C$7:$Q$91,6,FALSE)</f>
        <v>68171</v>
      </c>
      <c r="G23" s="30"/>
      <c r="I23" s="88"/>
      <c r="J23" s="88"/>
      <c r="K23" s="88"/>
    </row>
    <row r="24" spans="1:11" x14ac:dyDescent="0.35">
      <c r="A24" s="88" t="s">
        <v>223</v>
      </c>
      <c r="B24" s="19">
        <f>VLOOKUP($A24,'Reservation Data'!$C$7:$Q$91,8,FALSE)</f>
        <v>664</v>
      </c>
      <c r="C24" s="30">
        <f>TRUNC(B24/B25,6)</f>
        <v>0.154418</v>
      </c>
      <c r="D24" s="19">
        <f>VLOOKUP($A24,'Reservation Data'!$C$7:$Q$91,10,FALSE)</f>
        <v>35</v>
      </c>
      <c r="E24" s="30">
        <f>TRUNC(D24/D25,6)</f>
        <v>0.13944200000000001</v>
      </c>
      <c r="F24" s="19">
        <f>VLOOKUP($A24,'Reservation Data'!$C$7:$Q$91,6,FALSE)</f>
        <v>699</v>
      </c>
      <c r="G24" s="30">
        <f>TRUNC(F24/F25,6)</f>
        <v>0.15359200000000001</v>
      </c>
      <c r="I24" s="88"/>
      <c r="J24" s="88"/>
      <c r="K24" s="88"/>
    </row>
    <row r="25" spans="1:11" x14ac:dyDescent="0.35">
      <c r="A25" s="16" t="s">
        <v>203</v>
      </c>
      <c r="B25" s="19">
        <f>VLOOKUP($A25,'Reservation Data'!$C$7:$Q$91,8,FALSE)</f>
        <v>4300</v>
      </c>
      <c r="C25" s="30"/>
      <c r="D25" s="19">
        <f>VLOOKUP($A25,'Reservation Data'!$C$7:$Q$91,10,FALSE)</f>
        <v>251</v>
      </c>
      <c r="E25" s="30"/>
      <c r="F25" s="19">
        <f>VLOOKUP($A25,'Reservation Data'!$C$7:$Q$91,6,FALSE)</f>
        <v>4551</v>
      </c>
      <c r="G25" s="30"/>
      <c r="I25" s="88"/>
      <c r="J25" s="88"/>
      <c r="K25" s="88"/>
    </row>
    <row r="26" spans="1:11" x14ac:dyDescent="0.35">
      <c r="B26" s="19"/>
      <c r="C26" s="30"/>
      <c r="D26" s="19"/>
      <c r="E26" s="30"/>
      <c r="F26" s="19"/>
      <c r="G26" s="30"/>
      <c r="I26" s="88"/>
      <c r="J26" s="88"/>
      <c r="K26" s="88"/>
    </row>
    <row r="27" spans="1:11" x14ac:dyDescent="0.35">
      <c r="A27" s="88" t="s">
        <v>224</v>
      </c>
      <c r="B27" s="19">
        <f>VLOOKUP($A27,'Reservation Data'!$C$7:$Q$91,8,FALSE)</f>
        <v>743</v>
      </c>
      <c r="C27" s="30">
        <f>TRUNC(B27/B28,6)</f>
        <v>0.296962</v>
      </c>
      <c r="D27" s="19">
        <f>VLOOKUP($A27,'Reservation Data'!$C$7:$Q$91,10,FALSE)</f>
        <v>377</v>
      </c>
      <c r="E27" s="30">
        <f>TRUNC(D27/D28,6)</f>
        <v>0.84719100000000003</v>
      </c>
      <c r="F27" s="19">
        <f>VLOOKUP($A27,'Reservation Data'!$C$7:$Q$91,6,FALSE)</f>
        <v>1120</v>
      </c>
      <c r="G27" s="30">
        <f>TRUNC(F27/F28,6)</f>
        <v>0.38004700000000002</v>
      </c>
      <c r="I27" s="88"/>
      <c r="J27" s="88"/>
      <c r="K27" s="88"/>
    </row>
    <row r="28" spans="1:11" x14ac:dyDescent="0.35">
      <c r="A28" s="16" t="s">
        <v>161</v>
      </c>
      <c r="B28" s="19">
        <f>VLOOKUP($A28,'Reservation Data'!$C$7:$Q$91,8,FALSE)</f>
        <v>2502</v>
      </c>
      <c r="C28" s="30"/>
      <c r="D28" s="19">
        <f>VLOOKUP($A28,'Reservation Data'!$C$7:$Q$91,10,FALSE)</f>
        <v>445</v>
      </c>
      <c r="E28" s="30"/>
      <c r="F28" s="19">
        <f>VLOOKUP($A28,'Reservation Data'!$C$7:$Q$91,6,FALSE)</f>
        <v>2947</v>
      </c>
      <c r="G28" s="30"/>
      <c r="I28" s="88"/>
      <c r="J28" s="88"/>
      <c r="K28" s="88"/>
    </row>
    <row r="29" spans="1:11" x14ac:dyDescent="0.35">
      <c r="A29" s="88" t="s">
        <v>225</v>
      </c>
      <c r="B29" s="19">
        <f>VLOOKUP($A29,'Reservation Data'!$C$7:$Q$91,8,FALSE)</f>
        <v>42</v>
      </c>
      <c r="C29" s="30">
        <f>TRUNC(B29/B30,6)</f>
        <v>2.3463000000000001E-2</v>
      </c>
      <c r="D29" s="19">
        <f>VLOOKUP($A29,'Reservation Data'!$C$7:$Q$91,10,FALSE)</f>
        <v>13</v>
      </c>
      <c r="E29" s="30">
        <f>TRUNC(D29/D30,6)</f>
        <v>9.6296000000000007E-2</v>
      </c>
      <c r="F29" s="19">
        <f>VLOOKUP($A29,'Reservation Data'!$C$7:$Q$91,6,FALSE)</f>
        <v>55</v>
      </c>
      <c r="G29" s="30">
        <f>TRUNC(F29/F30,6)</f>
        <v>2.8570999999999999E-2</v>
      </c>
      <c r="I29" s="88"/>
      <c r="J29" s="88"/>
      <c r="K29" s="88"/>
    </row>
    <row r="30" spans="1:11" x14ac:dyDescent="0.35">
      <c r="A30" s="16" t="s">
        <v>194</v>
      </c>
      <c r="B30" s="19">
        <f>VLOOKUP($A30,'Reservation Data'!$C$7:$Q$91,8,FALSE)</f>
        <v>1790</v>
      </c>
      <c r="C30" s="30"/>
      <c r="D30" s="19">
        <f>VLOOKUP($A30,'Reservation Data'!$C$7:$Q$91,10,FALSE)</f>
        <v>135</v>
      </c>
      <c r="E30" s="30"/>
      <c r="F30" s="19">
        <f>VLOOKUP($A30,'Reservation Data'!$C$7:$Q$91,6,FALSE)</f>
        <v>1925</v>
      </c>
      <c r="G30" s="30"/>
      <c r="I30" s="88"/>
      <c r="J30" s="88"/>
      <c r="K30" s="88"/>
    </row>
    <row r="31" spans="1:11" x14ac:dyDescent="0.35">
      <c r="B31" s="19"/>
      <c r="C31" s="30"/>
      <c r="D31" s="19"/>
      <c r="E31" s="30"/>
      <c r="F31" s="19"/>
      <c r="G31" s="30"/>
      <c r="I31" s="88"/>
      <c r="J31" s="88"/>
      <c r="K31" s="88"/>
    </row>
    <row r="32" spans="1:11" x14ac:dyDescent="0.35">
      <c r="A32" s="88" t="s">
        <v>226</v>
      </c>
      <c r="B32" s="19">
        <f>VLOOKUP($A32,'Reservation Data'!$C$7:$Q$91,8,FALSE)</f>
        <v>15</v>
      </c>
      <c r="C32" s="30">
        <f>TRUNC(B32/B33,6)</f>
        <v>1.7240999999999999E-2</v>
      </c>
      <c r="D32" s="19">
        <f>VLOOKUP($A32,'Reservation Data'!$C$7:$Q$91,10,FALSE)</f>
        <v>0</v>
      </c>
      <c r="E32" s="30">
        <f>TRUNC(D32/D33,6)</f>
        <v>0</v>
      </c>
      <c r="F32" s="19">
        <f>VLOOKUP($A32,'Reservation Data'!$C$7:$Q$91,6,FALSE)</f>
        <v>15</v>
      </c>
      <c r="G32" s="30">
        <f>TRUNC(F32/F33,6)</f>
        <v>1.6930000000000001E-2</v>
      </c>
      <c r="I32" s="88"/>
      <c r="J32" s="88"/>
      <c r="K32" s="88"/>
    </row>
    <row r="33" spans="1:11" x14ac:dyDescent="0.35">
      <c r="A33" s="16" t="s">
        <v>168</v>
      </c>
      <c r="B33" s="19">
        <f>VLOOKUP($A33,'Reservation Data'!$C$7:$Q$91,8,FALSE)</f>
        <v>870</v>
      </c>
      <c r="C33" s="30"/>
      <c r="D33" s="19">
        <f>VLOOKUP($A33,'Reservation Data'!$C$7:$Q$91,10,FALSE)</f>
        <v>16</v>
      </c>
      <c r="E33" s="30"/>
      <c r="F33" s="19">
        <f>VLOOKUP($A33,'Reservation Data'!$C$7:$Q$91,6,FALSE)</f>
        <v>886</v>
      </c>
      <c r="G33" s="30"/>
      <c r="I33" s="88"/>
      <c r="J33" s="88"/>
      <c r="K33" s="88"/>
    </row>
    <row r="34" spans="1:11" x14ac:dyDescent="0.35">
      <c r="A34" s="88" t="s">
        <v>227</v>
      </c>
      <c r="B34" s="19">
        <f>VLOOKUP($A34,'Reservation Data'!$C$7:$Q$91,8,FALSE)</f>
        <v>2963</v>
      </c>
      <c r="C34" s="30">
        <f>TRUNC(B34/B35,6)</f>
        <v>0.76662300000000005</v>
      </c>
      <c r="D34" s="19">
        <f>VLOOKUP($A34,'Reservation Data'!$C$7:$Q$91,10,FALSE)</f>
        <v>507</v>
      </c>
      <c r="E34" s="30">
        <f>TRUNC(D34/D35,6)</f>
        <v>0.96571399999999996</v>
      </c>
      <c r="F34" s="19">
        <f>VLOOKUP($A34,'Reservation Data'!$C$7:$Q$91,6,FALSE)</f>
        <v>3470</v>
      </c>
      <c r="G34" s="30">
        <f>TRUNC(F34/F35,6)</f>
        <v>0.79043200000000002</v>
      </c>
      <c r="I34" s="88"/>
      <c r="J34" s="88"/>
      <c r="K34" s="88"/>
    </row>
    <row r="35" spans="1:11" x14ac:dyDescent="0.35">
      <c r="A35" s="16" t="s">
        <v>201</v>
      </c>
      <c r="B35" s="19">
        <f>VLOOKUP($A35,'Reservation Data'!$C$7:$Q$91,8,FALSE)</f>
        <v>3865</v>
      </c>
      <c r="C35" s="30"/>
      <c r="D35" s="19">
        <f>VLOOKUP($A35,'Reservation Data'!$C$7:$Q$91,10,FALSE)</f>
        <v>525</v>
      </c>
      <c r="E35" s="30"/>
      <c r="F35" s="19">
        <f>VLOOKUP($A35,'Reservation Data'!$C$7:$Q$91,6,FALSE)</f>
        <v>4390</v>
      </c>
      <c r="G35" s="30"/>
      <c r="I35" s="88"/>
      <c r="J35" s="88"/>
      <c r="K35" s="88"/>
    </row>
    <row r="36" spans="1:11" x14ac:dyDescent="0.35">
      <c r="A36" s="88" t="s">
        <v>228</v>
      </c>
      <c r="B36" s="19">
        <f>VLOOKUP($A36,'Reservation Data'!$C$7:$Q$91,8,FALSE)</f>
        <v>56</v>
      </c>
      <c r="C36" s="30">
        <f>TRUNC(B36/B37,6)</f>
        <v>3.1406999999999997E-2</v>
      </c>
      <c r="D36" s="19">
        <f>VLOOKUP($A36,'Reservation Data'!$C$7:$Q$91,10,FALSE)</f>
        <v>0</v>
      </c>
      <c r="E36" s="30">
        <f>TRUNC(D36/D37,6)</f>
        <v>0</v>
      </c>
      <c r="F36" s="19">
        <f>VLOOKUP($A36,'Reservation Data'!$C$7:$Q$91,6,FALSE)</f>
        <v>56</v>
      </c>
      <c r="G36" s="30">
        <f>TRUNC(F36/F37,6)</f>
        <v>3.0752000000000002E-2</v>
      </c>
      <c r="I36" s="88"/>
      <c r="J36" s="88"/>
      <c r="K36" s="88"/>
    </row>
    <row r="37" spans="1:11" x14ac:dyDescent="0.35">
      <c r="A37" s="16" t="s">
        <v>204</v>
      </c>
      <c r="B37" s="19">
        <f>VLOOKUP($A37,'Reservation Data'!$C$7:$Q$91,8,FALSE)</f>
        <v>1783</v>
      </c>
      <c r="C37" s="30"/>
      <c r="D37" s="19">
        <f>VLOOKUP($A37,'Reservation Data'!$C$7:$Q$91,10,FALSE)</f>
        <v>38</v>
      </c>
      <c r="E37" s="30"/>
      <c r="F37" s="19">
        <f>VLOOKUP($A37,'Reservation Data'!$C$7:$Q$91,6,FALSE)</f>
        <v>1821</v>
      </c>
      <c r="G37" s="30"/>
      <c r="I37" s="88"/>
      <c r="J37" s="88"/>
    </row>
    <row r="38" spans="1:11" x14ac:dyDescent="0.35">
      <c r="A38" s="88" t="s">
        <v>229</v>
      </c>
      <c r="B38" s="19">
        <f>VLOOKUP($A38,'Reservation Data'!$C$7:$Q$91,8,FALSE)</f>
        <v>320</v>
      </c>
      <c r="C38" s="30">
        <f>TRUNC(B38/B39,6)</f>
        <v>8.8691000000000006E-2</v>
      </c>
      <c r="D38" s="19">
        <f>VLOOKUP($A38,'Reservation Data'!$C$7:$Q$91,10,FALSE)</f>
        <v>46</v>
      </c>
      <c r="E38" s="30">
        <f>TRUNC(D38/D39,6)</f>
        <v>0.23350199999999999</v>
      </c>
      <c r="F38" s="19">
        <f>VLOOKUP($A38,'Reservation Data'!$C$7:$Q$91,6,FALSE)</f>
        <v>366</v>
      </c>
      <c r="G38" s="30">
        <f>TRUNC(F38/F39,6)</f>
        <v>9.6188999999999997E-2</v>
      </c>
      <c r="I38" s="88"/>
      <c r="J38" s="88"/>
    </row>
    <row r="39" spans="1:11" x14ac:dyDescent="0.35">
      <c r="A39" s="16" t="s">
        <v>211</v>
      </c>
      <c r="B39" s="19">
        <f>VLOOKUP($A39,'Reservation Data'!$C$7:$Q$91,8,FALSE)</f>
        <v>3608</v>
      </c>
      <c r="C39" s="30"/>
      <c r="D39" s="19">
        <f>VLOOKUP($A39,'Reservation Data'!$C$7:$Q$91,10,FALSE)</f>
        <v>197</v>
      </c>
      <c r="E39" s="30"/>
      <c r="F39" s="19">
        <f>VLOOKUP($A39,'Reservation Data'!$C$7:$Q$91,6,FALSE)</f>
        <v>3805</v>
      </c>
      <c r="G39" s="30"/>
      <c r="I39" s="88"/>
      <c r="J39" s="88"/>
    </row>
    <row r="40" spans="1:11" x14ac:dyDescent="0.35">
      <c r="B40" s="19"/>
      <c r="C40" s="30"/>
      <c r="D40" s="19"/>
      <c r="E40" s="30"/>
      <c r="F40" s="19"/>
      <c r="G40" s="30"/>
      <c r="I40" s="88"/>
      <c r="J40" s="88"/>
    </row>
    <row r="41" spans="1:11" x14ac:dyDescent="0.35">
      <c r="A41" s="88" t="s">
        <v>230</v>
      </c>
      <c r="B41" s="19">
        <f>VLOOKUP($A41,'Reservation Data'!$C$7:$Q$91,8,FALSE)</f>
        <v>497</v>
      </c>
      <c r="C41" s="30">
        <f>TRUNC(B41/B42,6)</f>
        <v>0.103866</v>
      </c>
      <c r="D41" s="19">
        <f>VLOOKUP($A41,'Reservation Data'!$C$7:$Q$91,10,FALSE)</f>
        <v>66</v>
      </c>
      <c r="E41" s="30">
        <f>TRUNC(D41/D42,6)</f>
        <v>0.10107099999999999</v>
      </c>
      <c r="F41" s="19">
        <f>VLOOKUP($A41,'Reservation Data'!$C$7:$Q$91,6,FALSE)</f>
        <v>563</v>
      </c>
      <c r="G41" s="30">
        <f>TRUNC(F41/F42,6)</f>
        <v>0.10353</v>
      </c>
      <c r="I41" s="88"/>
      <c r="J41" s="88"/>
    </row>
    <row r="42" spans="1:11" x14ac:dyDescent="0.35">
      <c r="A42" s="16" t="s">
        <v>160</v>
      </c>
      <c r="B42" s="19">
        <f>VLOOKUP($A42,'Reservation Data'!$C$7:$Q$91,8,FALSE)</f>
        <v>4785</v>
      </c>
      <c r="C42" s="30"/>
      <c r="D42" s="19">
        <f>VLOOKUP($A42,'Reservation Data'!$C$7:$Q$91,10,FALSE)</f>
        <v>653</v>
      </c>
      <c r="E42" s="30"/>
      <c r="F42" s="19">
        <f>VLOOKUP($A42,'Reservation Data'!$C$7:$Q$91,6,FALSE)</f>
        <v>5438</v>
      </c>
      <c r="G42" s="30"/>
      <c r="I42" s="88"/>
      <c r="J42" s="88"/>
    </row>
    <row r="43" spans="1:11" x14ac:dyDescent="0.35">
      <c r="A43" s="88" t="s">
        <v>231</v>
      </c>
      <c r="B43" s="19">
        <f>VLOOKUP($A43,'Reservation Data'!$C$7:$Q$91,8,FALSE)</f>
        <v>1093</v>
      </c>
      <c r="C43" s="30">
        <f>TRUNC(B43/B44,6)</f>
        <v>0.27868399999999999</v>
      </c>
      <c r="D43" s="19">
        <f>VLOOKUP($A43,'Reservation Data'!$C$7:$Q$91,10,FALSE)</f>
        <v>186</v>
      </c>
      <c r="E43" s="30">
        <f>TRUNC(D43/D44,6)</f>
        <v>0.67147999999999997</v>
      </c>
      <c r="F43" s="19">
        <f>VLOOKUP($A43,'Reservation Data'!$C$7:$Q$91,6,FALSE)</f>
        <v>1279</v>
      </c>
      <c r="G43" s="30">
        <f>TRUNC(F43/F44,6)</f>
        <v>0.30459599999999998</v>
      </c>
      <c r="I43" s="88"/>
      <c r="J43" s="88"/>
    </row>
    <row r="44" spans="1:11" x14ac:dyDescent="0.35">
      <c r="A44" s="16" t="s">
        <v>202</v>
      </c>
      <c r="B44" s="19">
        <f>VLOOKUP($A44,'Reservation Data'!$C$7:$Q$91,8,FALSE)</f>
        <v>3922</v>
      </c>
      <c r="C44" s="30"/>
      <c r="D44" s="19">
        <f>VLOOKUP($A44,'Reservation Data'!$C$7:$Q$91,10,FALSE)</f>
        <v>277</v>
      </c>
      <c r="E44" s="30"/>
      <c r="F44" s="19">
        <f>VLOOKUP($A44,'Reservation Data'!$C$7:$Q$91,6,FALSE)</f>
        <v>4199</v>
      </c>
      <c r="G44" s="30"/>
      <c r="I44" s="88"/>
      <c r="J44" s="88"/>
    </row>
    <row r="45" spans="1:11" x14ac:dyDescent="0.35">
      <c r="B45" s="19"/>
      <c r="C45" s="30"/>
      <c r="D45" s="19"/>
      <c r="E45" s="30"/>
      <c r="F45" s="19"/>
      <c r="G45" s="30"/>
      <c r="I45" s="88"/>
      <c r="J45" s="88"/>
    </row>
    <row r="46" spans="1:11" x14ac:dyDescent="0.35">
      <c r="A46" s="88" t="s">
        <v>232</v>
      </c>
      <c r="B46" s="19">
        <f>VLOOKUP($A46,'Reservation Data'!$C$7:$Q$91,8,FALSE)</f>
        <v>348</v>
      </c>
      <c r="C46" s="30">
        <f>TRUNC(B46/B47,6)</f>
        <v>0.135461</v>
      </c>
      <c r="D46" s="19">
        <f>VLOOKUP($A46,'Reservation Data'!$C$7:$Q$91,10,FALSE)</f>
        <v>26</v>
      </c>
      <c r="E46" s="30">
        <f>TRUNC(D46/D47,6)</f>
        <v>0.36619699999999999</v>
      </c>
      <c r="F46" s="19">
        <f>VLOOKUP($A46,'Reservation Data'!$C$7:$Q$91,6,FALSE)</f>
        <v>374</v>
      </c>
      <c r="G46" s="30">
        <f>TRUNC(F46/F47,6)</f>
        <v>0.14166599999999999</v>
      </c>
      <c r="I46" s="88"/>
      <c r="J46" s="88"/>
    </row>
    <row r="47" spans="1:11" x14ac:dyDescent="0.35">
      <c r="A47" s="16" t="s">
        <v>166</v>
      </c>
      <c r="B47" s="19">
        <f>VLOOKUP($A47,'Reservation Data'!$C$7:$Q$91,8,FALSE)</f>
        <v>2569</v>
      </c>
      <c r="C47" s="30"/>
      <c r="D47" s="19">
        <f>VLOOKUP($A47,'Reservation Data'!$C$7:$Q$91,10,FALSE)</f>
        <v>71</v>
      </c>
      <c r="E47" s="30"/>
      <c r="F47" s="19">
        <f>VLOOKUP($A47,'Reservation Data'!$C$7:$Q$91,6,FALSE)</f>
        <v>2640</v>
      </c>
      <c r="G47" s="30"/>
      <c r="I47" s="88"/>
      <c r="J47" s="88"/>
    </row>
    <row r="48" spans="1:11" x14ac:dyDescent="0.35">
      <c r="A48" s="88" t="s">
        <v>233</v>
      </c>
      <c r="B48" s="19">
        <f>VLOOKUP($A48,'Reservation Data'!$C$7:$Q$91,8,FALSE)</f>
        <v>597</v>
      </c>
      <c r="C48" s="30">
        <f>TRUNC(B48/B49,6)</f>
        <v>8.3860000000000004E-2</v>
      </c>
      <c r="D48" s="19">
        <f>VLOOKUP($A48,'Reservation Data'!$C$7:$Q$91,10,FALSE)</f>
        <v>77</v>
      </c>
      <c r="E48" s="30">
        <f>TRUNC(D48/D49,6)</f>
        <v>0.171875</v>
      </c>
      <c r="F48" s="19">
        <f>VLOOKUP($A48,'Reservation Data'!$C$7:$Q$91,6,FALSE)</f>
        <v>674</v>
      </c>
      <c r="G48" s="30">
        <f>TRUNC(F48/F49,6)</f>
        <v>8.9069999999999996E-2</v>
      </c>
      <c r="I48" s="88"/>
      <c r="J48" s="88"/>
    </row>
    <row r="49" spans="1:10" x14ac:dyDescent="0.35">
      <c r="A49" s="16" t="s">
        <v>179</v>
      </c>
      <c r="B49" s="19">
        <f>VLOOKUP($A49,'Reservation Data'!$C$7:$Q$91,8,FALSE)</f>
        <v>7119</v>
      </c>
      <c r="C49" s="30"/>
      <c r="D49" s="19">
        <f>VLOOKUP($A49,'Reservation Data'!$C$7:$Q$91,10,FALSE)</f>
        <v>448</v>
      </c>
      <c r="E49" s="30"/>
      <c r="F49" s="19">
        <f>VLOOKUP($A49,'Reservation Data'!$C$7:$Q$91,6,FALSE)</f>
        <v>7567</v>
      </c>
      <c r="G49" s="30"/>
      <c r="I49" s="88"/>
      <c r="J49" s="88"/>
    </row>
    <row r="50" spans="1:10" x14ac:dyDescent="0.35">
      <c r="B50" s="19"/>
      <c r="C50" s="30"/>
      <c r="D50" s="19"/>
      <c r="E50" s="30"/>
      <c r="F50" s="19"/>
      <c r="G50" s="30"/>
      <c r="I50" s="88"/>
      <c r="J50" s="88"/>
    </row>
    <row r="51" spans="1:10" x14ac:dyDescent="0.35">
      <c r="A51" s="88" t="s">
        <v>234</v>
      </c>
      <c r="B51" s="19">
        <f>VLOOKUP($A51,'Reservation Data'!$C$7:$Q$91,8,FALSE)</f>
        <v>0</v>
      </c>
      <c r="C51" s="30">
        <f>TRUNC(B51/B52,6)</f>
        <v>0</v>
      </c>
      <c r="D51" s="19">
        <f>VLOOKUP($A51,'Reservation Data'!$C$7:$Q$91,10,FALSE)</f>
        <v>0</v>
      </c>
      <c r="E51" s="30">
        <f>TRUNC(D51/D52,6)</f>
        <v>0</v>
      </c>
      <c r="F51" s="19">
        <f>VLOOKUP($A51,'Reservation Data'!$C$7:$Q$91,6,FALSE)</f>
        <v>0</v>
      </c>
      <c r="G51" s="30">
        <f>TRUNC(F51/F52,6)</f>
        <v>0</v>
      </c>
      <c r="I51" s="88"/>
      <c r="J51" s="88"/>
    </row>
    <row r="52" spans="1:10" x14ac:dyDescent="0.35">
      <c r="A52" s="16" t="s">
        <v>161</v>
      </c>
      <c r="B52" s="19">
        <f>VLOOKUP($A52,'Reservation Data'!$C$7:$Q$91,8,FALSE)</f>
        <v>2502</v>
      </c>
      <c r="C52" s="30"/>
      <c r="D52" s="19">
        <f>VLOOKUP($A52,'Reservation Data'!$C$7:$Q$91,10,FALSE)</f>
        <v>445</v>
      </c>
      <c r="E52" s="30"/>
      <c r="F52" s="19">
        <f>VLOOKUP($A52,'Reservation Data'!$C$7:$Q$91,6,FALSE)</f>
        <v>2947</v>
      </c>
      <c r="G52" s="30"/>
      <c r="I52" s="88"/>
      <c r="J52" s="88"/>
    </row>
    <row r="53" spans="1:10" x14ac:dyDescent="0.35">
      <c r="A53" s="88" t="s">
        <v>235</v>
      </c>
      <c r="B53" s="19">
        <f>VLOOKUP($A53,'Reservation Data'!$C$7:$Q$91,8,FALSE)</f>
        <v>0</v>
      </c>
      <c r="C53" s="30">
        <f>TRUNC(B53/B54,6)</f>
        <v>0</v>
      </c>
      <c r="D53" s="19">
        <f>VLOOKUP($A53,'Reservation Data'!$C$7:$Q$91,10,FALSE)</f>
        <v>0</v>
      </c>
      <c r="E53" s="30">
        <f>TRUNC(D53/D54,6)</f>
        <v>0</v>
      </c>
      <c r="F53" s="19">
        <f>VLOOKUP($A53,'Reservation Data'!$C$7:$Q$91,6,FALSE)</f>
        <v>0</v>
      </c>
      <c r="G53" s="30">
        <f>TRUNC(F53/F54,6)</f>
        <v>0</v>
      </c>
      <c r="I53" s="88"/>
      <c r="J53" s="88"/>
    </row>
    <row r="54" spans="1:10" x14ac:dyDescent="0.35">
      <c r="A54" s="16" t="s">
        <v>164</v>
      </c>
      <c r="B54" s="19">
        <f>VLOOKUP($A54,'Reservation Data'!$C$7:$Q$91,8,FALSE)</f>
        <v>641</v>
      </c>
      <c r="C54" s="30"/>
      <c r="D54" s="19">
        <f>VLOOKUP($A54,'Reservation Data'!$C$7:$Q$91,10,FALSE)</f>
        <v>12</v>
      </c>
      <c r="E54" s="30"/>
      <c r="F54" s="19">
        <f>VLOOKUP($A54,'Reservation Data'!$C$7:$Q$91,6,FALSE)</f>
        <v>653</v>
      </c>
      <c r="G54" s="30"/>
      <c r="I54" s="88"/>
      <c r="J54" s="88"/>
    </row>
    <row r="55" spans="1:10" x14ac:dyDescent="0.35">
      <c r="A55" s="88" t="s">
        <v>236</v>
      </c>
      <c r="B55" s="19">
        <f>VLOOKUP($A55,'Reservation Data'!$C$7:$Q$91,8,FALSE)</f>
        <v>0</v>
      </c>
      <c r="C55" s="30">
        <f>TRUNC(B55/B56,6)</f>
        <v>0</v>
      </c>
      <c r="D55" s="19">
        <f>VLOOKUP($A55,'Reservation Data'!$C$7:$Q$91,10,FALSE)</f>
        <v>0</v>
      </c>
      <c r="E55" s="30">
        <f>TRUNC(D55/D56,6)</f>
        <v>0</v>
      </c>
      <c r="F55" s="19">
        <f>VLOOKUP($A55,'Reservation Data'!$C$7:$Q$91,6,FALSE)</f>
        <v>0</v>
      </c>
      <c r="G55" s="30">
        <f>TRUNC(F55/F56,6)</f>
        <v>0</v>
      </c>
      <c r="I55" s="88"/>
      <c r="J55" s="88"/>
    </row>
    <row r="56" spans="1:10" x14ac:dyDescent="0.35">
      <c r="A56" s="16" t="s">
        <v>166</v>
      </c>
      <c r="B56" s="19">
        <f>VLOOKUP($A56,'Reservation Data'!$C$7:$Q$91,8,FALSE)</f>
        <v>2569</v>
      </c>
      <c r="C56" s="30"/>
      <c r="D56" s="19">
        <f>VLOOKUP($A56,'Reservation Data'!$C$7:$Q$91,10,FALSE)</f>
        <v>71</v>
      </c>
      <c r="E56" s="30"/>
      <c r="F56" s="19">
        <f>VLOOKUP($A56,'Reservation Data'!$C$7:$Q$91,6,FALSE)</f>
        <v>2640</v>
      </c>
      <c r="G56" s="30"/>
      <c r="I56" s="88"/>
      <c r="J56" s="88"/>
    </row>
    <row r="57" spans="1:10" x14ac:dyDescent="0.35">
      <c r="A57" s="88" t="s">
        <v>237</v>
      </c>
      <c r="B57" s="19">
        <f>VLOOKUP($A57,'Reservation Data'!$C$7:$Q$91,8,FALSE)</f>
        <v>0</v>
      </c>
      <c r="C57" s="30">
        <f>TRUNC(B57/B58,6)</f>
        <v>0</v>
      </c>
      <c r="D57" s="19">
        <f>VLOOKUP($A57,'Reservation Data'!$C$7:$Q$91,10,FALSE)</f>
        <v>0</v>
      </c>
      <c r="E57" s="30">
        <f>TRUNC(D57/D58,6)</f>
        <v>0</v>
      </c>
      <c r="F57" s="19">
        <f>VLOOKUP($A57,'Reservation Data'!$C$7:$Q$91,6,FALSE)</f>
        <v>0</v>
      </c>
      <c r="G57" s="30">
        <f>TRUNC(F57/F58,6)</f>
        <v>0</v>
      </c>
      <c r="I57" s="88"/>
      <c r="J57" s="88"/>
    </row>
    <row r="58" spans="1:10" x14ac:dyDescent="0.35">
      <c r="A58" s="16" t="s">
        <v>168</v>
      </c>
      <c r="B58" s="19">
        <f>VLOOKUP($A58,'Reservation Data'!$C$7:$Q$91,8,FALSE)</f>
        <v>870</v>
      </c>
      <c r="C58" s="30"/>
      <c r="D58" s="19">
        <f>VLOOKUP($A58,'Reservation Data'!$C$7:$Q$91,10,FALSE)</f>
        <v>16</v>
      </c>
      <c r="E58" s="30"/>
      <c r="F58" s="19">
        <f>VLOOKUP($A58,'Reservation Data'!$C$7:$Q$91,6,FALSE)</f>
        <v>886</v>
      </c>
      <c r="G58" s="30"/>
      <c r="I58" s="88"/>
      <c r="J58" s="88"/>
    </row>
    <row r="59" spans="1:10" x14ac:dyDescent="0.35">
      <c r="A59" s="88" t="s">
        <v>238</v>
      </c>
      <c r="B59" s="19">
        <f>VLOOKUP($A59,'Reservation Data'!$C$7:$Q$91,8,FALSE)</f>
        <v>0</v>
      </c>
      <c r="C59" s="30">
        <f>TRUNC(B59/B60,6)</f>
        <v>0</v>
      </c>
      <c r="D59" s="19">
        <f>VLOOKUP($A59,'Reservation Data'!$C$7:$Q$91,10,FALSE)</f>
        <v>0</v>
      </c>
      <c r="E59" s="30">
        <f>TRUNC(D59/D60,6)</f>
        <v>0</v>
      </c>
      <c r="F59" s="19">
        <f>VLOOKUP($A59,'Reservation Data'!$C$7:$Q$91,6,FALSE)</f>
        <v>0</v>
      </c>
      <c r="G59" s="30">
        <f>TRUNC(F59/F60,6)</f>
        <v>0</v>
      </c>
      <c r="I59" s="88"/>
      <c r="J59" s="88"/>
    </row>
    <row r="60" spans="1:10" x14ac:dyDescent="0.35">
      <c r="A60" s="16" t="s">
        <v>186</v>
      </c>
      <c r="B60" s="19">
        <f>VLOOKUP($A60,'Reservation Data'!$C$7:$Q$91,8,FALSE)</f>
        <v>778</v>
      </c>
      <c r="C60" s="30"/>
      <c r="D60" s="19">
        <f>VLOOKUP($A60,'Reservation Data'!$C$7:$Q$91,10,FALSE)</f>
        <v>7</v>
      </c>
      <c r="E60" s="30"/>
      <c r="F60" s="19">
        <f>VLOOKUP($A60,'Reservation Data'!$C$7:$Q$91,6,FALSE)</f>
        <v>785</v>
      </c>
      <c r="G60" s="30"/>
      <c r="I60" s="88"/>
      <c r="J60" s="88"/>
    </row>
    <row r="61" spans="1:10" x14ac:dyDescent="0.35">
      <c r="A61" s="88" t="s">
        <v>239</v>
      </c>
      <c r="B61" s="19">
        <f>VLOOKUP($A61,'Reservation Data'!$C$7:$Q$91,8,FALSE)</f>
        <v>0</v>
      </c>
      <c r="C61" s="30">
        <f>TRUNC(B61/B62,6)</f>
        <v>0</v>
      </c>
      <c r="D61" s="19">
        <f>VLOOKUP($A61,'Reservation Data'!$C$7:$Q$91,10,FALSE)</f>
        <v>0</v>
      </c>
      <c r="E61" s="30">
        <f>TRUNC(D61/D62,6)</f>
        <v>0</v>
      </c>
      <c r="F61" s="19">
        <f>VLOOKUP($A61,'Reservation Data'!$C$7:$Q$91,6,FALSE)</f>
        <v>0</v>
      </c>
      <c r="G61" s="30">
        <f>TRUNC(F61/F62,6)</f>
        <v>0</v>
      </c>
      <c r="I61" s="88"/>
      <c r="J61" s="88"/>
    </row>
    <row r="62" spans="1:10" x14ac:dyDescent="0.35">
      <c r="A62" s="16" t="s">
        <v>194</v>
      </c>
      <c r="B62" s="19">
        <f>VLOOKUP($A62,'Reservation Data'!$C$7:$Q$91,8,FALSE)</f>
        <v>1790</v>
      </c>
      <c r="C62" s="30"/>
      <c r="D62" s="19">
        <f>VLOOKUP($A62,'Reservation Data'!$C$7:$Q$91,10,FALSE)</f>
        <v>135</v>
      </c>
      <c r="E62" s="30"/>
      <c r="F62" s="19">
        <f>VLOOKUP($A62,'Reservation Data'!$C$7:$Q$91,6,FALSE)</f>
        <v>1925</v>
      </c>
      <c r="G62" s="30"/>
      <c r="I62" s="88"/>
      <c r="J62" s="88"/>
    </row>
    <row r="63" spans="1:10" x14ac:dyDescent="0.35">
      <c r="A63" s="88" t="s">
        <v>240</v>
      </c>
      <c r="B63" s="19">
        <f>VLOOKUP($A63,'Reservation Data'!$C$7:$Q$91,8,FALSE)</f>
        <v>0</v>
      </c>
      <c r="C63" s="30">
        <f>TRUNC(B63/B64,6)</f>
        <v>0</v>
      </c>
      <c r="D63" s="19">
        <f>VLOOKUP($A63,'Reservation Data'!$C$7:$Q$91,10,FALSE)</f>
        <v>0</v>
      </c>
      <c r="E63" s="30">
        <f>TRUNC(D63/D64,6)</f>
        <v>0</v>
      </c>
      <c r="F63" s="19">
        <f>VLOOKUP($A63,'Reservation Data'!$C$7:$Q$91,6,FALSE)</f>
        <v>0</v>
      </c>
      <c r="G63" s="30">
        <f>TRUNC(F63/F64,6)</f>
        <v>0</v>
      </c>
      <c r="I63" s="88"/>
      <c r="J63" s="88"/>
    </row>
    <row r="64" spans="1:10" x14ac:dyDescent="0.35">
      <c r="A64" s="16" t="s">
        <v>201</v>
      </c>
      <c r="B64" s="19">
        <f>VLOOKUP($A64,'Reservation Data'!$C$7:$Q$91,8,FALSE)</f>
        <v>3865</v>
      </c>
      <c r="C64" s="30"/>
      <c r="D64" s="19">
        <f>VLOOKUP($A64,'Reservation Data'!$C$7:$Q$91,10,FALSE)</f>
        <v>525</v>
      </c>
      <c r="E64" s="30"/>
      <c r="F64" s="19">
        <f>VLOOKUP($A64,'Reservation Data'!$C$7:$Q$91,6,FALSE)</f>
        <v>4390</v>
      </c>
      <c r="G64" s="30"/>
      <c r="I64" s="88"/>
      <c r="J64" s="88"/>
    </row>
    <row r="65" spans="1:10" x14ac:dyDescent="0.35">
      <c r="A65" s="88" t="s">
        <v>241</v>
      </c>
      <c r="B65" s="19">
        <f>VLOOKUP($A65,'Reservation Data'!$C$7:$Q$91,8,FALSE)</f>
        <v>0</v>
      </c>
      <c r="C65" s="30">
        <f>TRUNC(B65/B66,6)</f>
        <v>0</v>
      </c>
      <c r="D65" s="19">
        <f>VLOOKUP($A65,'Reservation Data'!$C$7:$Q$91,10,FALSE)</f>
        <v>0</v>
      </c>
      <c r="E65" s="30">
        <f>TRUNC(D65/D66,6)</f>
        <v>0</v>
      </c>
      <c r="F65" s="19">
        <f>VLOOKUP($A65,'Reservation Data'!$C$7:$Q$91,6,FALSE)</f>
        <v>0</v>
      </c>
      <c r="G65" s="30">
        <f>TRUNC(F65/F66,6)</f>
        <v>0</v>
      </c>
      <c r="I65" s="88"/>
      <c r="J65" s="88"/>
    </row>
    <row r="66" spans="1:10" x14ac:dyDescent="0.35">
      <c r="A66" s="16" t="s">
        <v>204</v>
      </c>
      <c r="B66" s="19">
        <f>VLOOKUP($A66,'Reservation Data'!$C$7:$Q$91,8,FALSE)</f>
        <v>1783</v>
      </c>
      <c r="C66" s="30"/>
      <c r="D66" s="19">
        <f>VLOOKUP($A66,'Reservation Data'!$C$7:$Q$91,10,FALSE)</f>
        <v>38</v>
      </c>
      <c r="E66" s="30"/>
      <c r="F66" s="19">
        <f>VLOOKUP($A66,'Reservation Data'!$C$7:$Q$91,6,FALSE)</f>
        <v>1821</v>
      </c>
      <c r="G66" s="30"/>
      <c r="I66" s="88"/>
      <c r="J66" s="88"/>
    </row>
    <row r="67" spans="1:10" x14ac:dyDescent="0.35">
      <c r="A67" s="88" t="s">
        <v>242</v>
      </c>
      <c r="B67" s="19">
        <f>VLOOKUP($A67,'Reservation Data'!$C$7:$Q$91,8,FALSE)</f>
        <v>0</v>
      </c>
      <c r="C67" s="30">
        <f>TRUNC(B67/B68,6)</f>
        <v>0</v>
      </c>
      <c r="D67" s="19">
        <f>VLOOKUP($A67,'Reservation Data'!$C$7:$Q$91,10,FALSE)</f>
        <v>0</v>
      </c>
      <c r="E67" s="30">
        <f>TRUNC(D67/D68,6)</f>
        <v>0</v>
      </c>
      <c r="F67" s="19">
        <f>VLOOKUP($A67,'Reservation Data'!$C$7:$Q$91,6,FALSE)</f>
        <v>0</v>
      </c>
      <c r="G67" s="30">
        <f>TRUNC(F67/F68,6)</f>
        <v>0</v>
      </c>
      <c r="I67" s="88"/>
      <c r="J67" s="88"/>
    </row>
    <row r="68" spans="1:10" x14ac:dyDescent="0.35">
      <c r="A68" s="16" t="s">
        <v>211</v>
      </c>
      <c r="B68" s="19">
        <f>VLOOKUP($A68,'Reservation Data'!$C$7:$Q$91,8,FALSE)</f>
        <v>3608</v>
      </c>
      <c r="C68" s="30"/>
      <c r="D68" s="19">
        <f>VLOOKUP($A68,'Reservation Data'!$C$7:$Q$91,10,FALSE)</f>
        <v>197</v>
      </c>
      <c r="E68" s="30"/>
      <c r="F68" s="19">
        <f>VLOOKUP($A68,'Reservation Data'!$C$7:$Q$91,6,FALSE)</f>
        <v>3805</v>
      </c>
      <c r="G68" s="30"/>
      <c r="I68" s="88"/>
      <c r="J68" s="88"/>
    </row>
    <row r="69" spans="1:10" x14ac:dyDescent="0.35">
      <c r="A69" s="88"/>
      <c r="B69" s="19"/>
      <c r="C69" s="30"/>
      <c r="D69" s="19"/>
      <c r="E69" s="30"/>
      <c r="F69" s="19"/>
      <c r="G69" s="30"/>
      <c r="I69" s="88"/>
      <c r="J69" s="88"/>
    </row>
    <row r="70" spans="1:10" x14ac:dyDescent="0.35">
      <c r="A70" s="88"/>
      <c r="B70" s="19"/>
      <c r="C70" s="30"/>
      <c r="D70" s="19"/>
      <c r="E70" s="30"/>
      <c r="F70" s="19"/>
      <c r="G70" s="30"/>
      <c r="I70" s="88"/>
      <c r="J70" s="88"/>
    </row>
    <row r="71" spans="1:10" x14ac:dyDescent="0.35">
      <c r="A71" s="88"/>
      <c r="B71" s="19"/>
      <c r="C71" s="30"/>
      <c r="D71" s="19"/>
      <c r="E71" s="30"/>
      <c r="F71" s="19"/>
      <c r="G71" s="30"/>
      <c r="I71" s="88"/>
      <c r="J71" s="88"/>
    </row>
    <row r="72" spans="1:10" x14ac:dyDescent="0.35">
      <c r="A72" s="88"/>
      <c r="B72" s="19"/>
      <c r="C72" s="30"/>
      <c r="D72" s="19"/>
      <c r="E72" s="30"/>
      <c r="F72" s="19"/>
      <c r="G72" s="30"/>
      <c r="I72" s="88"/>
      <c r="J72" s="88"/>
    </row>
    <row r="73" spans="1:10" x14ac:dyDescent="0.35">
      <c r="A73" s="88"/>
      <c r="B73" s="19"/>
      <c r="C73" s="30"/>
      <c r="D73" s="19"/>
      <c r="E73" s="30"/>
      <c r="F73" s="19"/>
      <c r="G73" s="30"/>
      <c r="I73" s="88"/>
      <c r="J73" s="88"/>
    </row>
    <row r="74" spans="1:10" x14ac:dyDescent="0.35">
      <c r="A74" s="88"/>
      <c r="B74" s="19"/>
      <c r="C74" s="30"/>
      <c r="D74" s="19"/>
      <c r="E74" s="30"/>
      <c r="F74" s="19"/>
      <c r="G74" s="30"/>
      <c r="I74" s="88"/>
      <c r="J74" s="88"/>
    </row>
    <row r="75" spans="1:10" x14ac:dyDescent="0.35">
      <c r="A75" s="88"/>
      <c r="B75" s="19"/>
      <c r="C75" s="30"/>
      <c r="D75" s="19"/>
      <c r="E75" s="30"/>
      <c r="F75" s="19"/>
      <c r="G75" s="30"/>
      <c r="I75" s="88"/>
      <c r="J75" s="88"/>
    </row>
    <row r="76" spans="1:10" x14ac:dyDescent="0.35">
      <c r="A76" s="88"/>
      <c r="B76" s="19"/>
      <c r="C76" s="30"/>
      <c r="D76" s="19"/>
      <c r="E76" s="30"/>
      <c r="F76" s="19"/>
      <c r="G76" s="30"/>
      <c r="I76" s="88"/>
      <c r="J76" s="88"/>
    </row>
    <row r="77" spans="1:10" x14ac:dyDescent="0.35">
      <c r="A77" s="88"/>
      <c r="B77" s="19"/>
      <c r="C77" s="30"/>
      <c r="D77" s="19"/>
      <c r="E77" s="30"/>
      <c r="F77" s="19"/>
      <c r="G77" s="30"/>
      <c r="I77" s="88"/>
      <c r="J77" s="88"/>
    </row>
    <row r="78" spans="1:10" x14ac:dyDescent="0.35">
      <c r="A78" s="88"/>
      <c r="B78" s="19"/>
      <c r="C78" s="30"/>
      <c r="D78" s="19"/>
      <c r="E78" s="30"/>
      <c r="F78" s="19"/>
      <c r="G78" s="30"/>
      <c r="I78" s="88"/>
      <c r="J78" s="88"/>
    </row>
    <row r="79" spans="1:10" x14ac:dyDescent="0.35">
      <c r="A79" s="88"/>
      <c r="B79" s="19"/>
      <c r="C79" s="30"/>
      <c r="D79" s="19"/>
      <c r="E79" s="30"/>
      <c r="F79" s="19"/>
      <c r="G79" s="30"/>
      <c r="I79" s="88"/>
      <c r="J79" s="88"/>
    </row>
    <row r="80" spans="1:10" x14ac:dyDescent="0.35">
      <c r="A80" s="88"/>
      <c r="B80" s="19"/>
      <c r="C80" s="30"/>
      <c r="D80" s="19"/>
      <c r="E80" s="30"/>
      <c r="F80" s="19"/>
      <c r="G80" s="30"/>
      <c r="I80" s="88"/>
      <c r="J80" s="88"/>
    </row>
    <row r="81" spans="1:10" x14ac:dyDescent="0.35">
      <c r="A81" s="88"/>
      <c r="B81" s="19"/>
      <c r="C81" s="30"/>
      <c r="D81" s="19"/>
      <c r="E81" s="30"/>
      <c r="F81" s="19"/>
      <c r="G81" s="30"/>
      <c r="I81" s="88"/>
      <c r="J81" s="88"/>
    </row>
    <row r="82" spans="1:10" x14ac:dyDescent="0.35">
      <c r="A82" s="88"/>
      <c r="B82" s="19"/>
      <c r="C82" s="30"/>
      <c r="D82" s="19"/>
      <c r="E82" s="30"/>
      <c r="F82" s="19"/>
      <c r="G82" s="30"/>
      <c r="I82" s="88"/>
      <c r="J82" s="88"/>
    </row>
    <row r="83" spans="1:10" x14ac:dyDescent="0.35">
      <c r="A83" s="88"/>
      <c r="B83" s="19"/>
      <c r="C83" s="30"/>
      <c r="D83" s="19"/>
      <c r="E83" s="30"/>
      <c r="F83" s="19"/>
      <c r="G83" s="30"/>
      <c r="I83" s="88"/>
      <c r="J83" s="88"/>
    </row>
    <row r="84" spans="1:10" x14ac:dyDescent="0.35">
      <c r="A84" s="88"/>
      <c r="B84" s="19"/>
      <c r="C84" s="30"/>
      <c r="D84" s="19"/>
      <c r="E84" s="30"/>
      <c r="F84" s="19"/>
      <c r="G84" s="30"/>
      <c r="I84" s="88"/>
      <c r="J84" s="88"/>
    </row>
    <row r="85" spans="1:10" x14ac:dyDescent="0.35">
      <c r="A85" s="88"/>
      <c r="B85" s="19"/>
      <c r="C85" s="30"/>
      <c r="D85" s="19"/>
      <c r="E85" s="30"/>
      <c r="F85" s="19"/>
      <c r="G85" s="30"/>
      <c r="I85" s="88"/>
      <c r="J85" s="88"/>
    </row>
    <row r="86" spans="1:10" x14ac:dyDescent="0.35">
      <c r="A86" s="88"/>
      <c r="B86" s="19"/>
      <c r="C86" s="30"/>
      <c r="D86" s="19"/>
      <c r="E86" s="30"/>
      <c r="F86" s="19"/>
      <c r="G86" s="30"/>
      <c r="I86" s="88"/>
      <c r="J86" s="88"/>
    </row>
    <row r="87" spans="1:10" x14ac:dyDescent="0.35">
      <c r="A87" s="88"/>
      <c r="B87" s="19"/>
      <c r="C87" s="30"/>
      <c r="D87" s="19"/>
      <c r="E87" s="30"/>
      <c r="F87" s="19"/>
      <c r="G87" s="30"/>
      <c r="I87" s="88"/>
      <c r="J87" s="88"/>
    </row>
    <row r="88" spans="1:10" x14ac:dyDescent="0.35">
      <c r="A88" s="88"/>
      <c r="B88" s="19"/>
      <c r="C88" s="30"/>
      <c r="D88" s="19"/>
      <c r="E88" s="30"/>
      <c r="F88" s="19"/>
      <c r="G88" s="30"/>
      <c r="I88" s="88"/>
      <c r="J88" s="88"/>
    </row>
    <row r="89" spans="1:10" x14ac:dyDescent="0.35">
      <c r="A89" s="88"/>
      <c r="B89" s="19"/>
      <c r="C89" s="30"/>
      <c r="D89" s="19"/>
      <c r="E89" s="30"/>
      <c r="F89" s="19"/>
      <c r="G89" s="30"/>
      <c r="I89" s="88"/>
      <c r="J89" s="88"/>
    </row>
    <row r="90" spans="1:10" x14ac:dyDescent="0.35">
      <c r="A90" s="88"/>
      <c r="B90" s="19"/>
      <c r="C90" s="30"/>
      <c r="D90" s="19"/>
      <c r="E90" s="30"/>
      <c r="F90" s="19"/>
      <c r="G90" s="30"/>
      <c r="I90" s="88"/>
      <c r="J90" s="88"/>
    </row>
    <row r="91" spans="1:10" x14ac:dyDescent="0.35">
      <c r="A91" s="88"/>
      <c r="B91" s="19"/>
      <c r="C91" s="30"/>
      <c r="D91" s="19"/>
      <c r="E91" s="30"/>
      <c r="F91" s="19"/>
      <c r="G91" s="30"/>
      <c r="I91" s="88"/>
      <c r="J91" s="88"/>
    </row>
    <row r="92" spans="1:10" x14ac:dyDescent="0.35">
      <c r="A92" s="88"/>
      <c r="B92" s="19"/>
      <c r="C92" s="30"/>
      <c r="D92" s="19"/>
      <c r="E92" s="30"/>
      <c r="F92" s="19"/>
      <c r="G92" s="30"/>
      <c r="I92" s="88"/>
      <c r="J92" s="88"/>
    </row>
    <row r="93" spans="1:10" x14ac:dyDescent="0.35">
      <c r="A93" s="88"/>
      <c r="B93" s="19"/>
      <c r="C93" s="30"/>
      <c r="D93" s="19"/>
      <c r="E93" s="30"/>
      <c r="F93" s="19"/>
      <c r="G93" s="30"/>
      <c r="I93" s="88"/>
      <c r="J93" s="88"/>
    </row>
    <row r="94" spans="1:10" x14ac:dyDescent="0.35">
      <c r="A94" s="88"/>
      <c r="B94" s="19"/>
      <c r="C94" s="30"/>
      <c r="D94" s="19"/>
      <c r="E94" s="30"/>
      <c r="F94" s="19"/>
      <c r="G94" s="30"/>
      <c r="I94" s="88"/>
      <c r="J94" s="88"/>
    </row>
    <row r="95" spans="1:10" x14ac:dyDescent="0.35">
      <c r="A95" s="88"/>
      <c r="B95" s="19"/>
      <c r="C95" s="30"/>
      <c r="D95" s="19"/>
      <c r="E95" s="30"/>
      <c r="F95" s="19"/>
      <c r="G95" s="30"/>
      <c r="I95" s="88"/>
      <c r="J95" s="88"/>
    </row>
    <row r="96" spans="1:10" x14ac:dyDescent="0.35">
      <c r="A96" s="88"/>
      <c r="B96" s="19"/>
      <c r="C96" s="30"/>
      <c r="D96" s="19"/>
      <c r="E96" s="30"/>
      <c r="F96" s="19"/>
      <c r="G96" s="30"/>
      <c r="I96" s="88"/>
      <c r="J96" s="88"/>
    </row>
    <row r="97" spans="1:10" x14ac:dyDescent="0.35">
      <c r="A97" s="88"/>
      <c r="B97" s="19"/>
      <c r="C97" s="30"/>
      <c r="D97" s="19"/>
      <c r="E97" s="30"/>
      <c r="F97" s="19"/>
      <c r="G97" s="30"/>
      <c r="I97" s="88"/>
      <c r="J97" s="88"/>
    </row>
    <row r="98" spans="1:10" x14ac:dyDescent="0.35">
      <c r="A98" s="88"/>
      <c r="B98" s="19"/>
      <c r="C98" s="30"/>
      <c r="D98" s="19"/>
      <c r="E98" s="30"/>
      <c r="F98" s="19"/>
      <c r="G98" s="30"/>
      <c r="I98" s="88"/>
      <c r="J98" s="88"/>
    </row>
    <row r="99" spans="1:10" x14ac:dyDescent="0.35">
      <c r="A99" s="88"/>
      <c r="B99" s="19"/>
      <c r="C99" s="30"/>
      <c r="D99" s="19"/>
      <c r="E99" s="30"/>
      <c r="F99" s="19"/>
      <c r="G99" s="30"/>
      <c r="I99" s="88"/>
      <c r="J99" s="88"/>
    </row>
    <row r="100" spans="1:10" x14ac:dyDescent="0.35">
      <c r="A100" s="88"/>
      <c r="B100" s="19"/>
      <c r="C100" s="30"/>
      <c r="D100" s="19"/>
      <c r="E100" s="30"/>
      <c r="F100" s="19"/>
      <c r="G100" s="30"/>
      <c r="I100" s="88"/>
      <c r="J100" s="88"/>
    </row>
    <row r="101" spans="1:10" x14ac:dyDescent="0.35">
      <c r="A101" s="88"/>
      <c r="B101" s="19"/>
      <c r="C101" s="30"/>
      <c r="D101" s="19"/>
      <c r="E101" s="30"/>
      <c r="F101" s="19"/>
      <c r="G101" s="30"/>
      <c r="I101" s="88"/>
      <c r="J101" s="88"/>
    </row>
    <row r="102" spans="1:10" x14ac:dyDescent="0.35">
      <c r="A102" s="88"/>
      <c r="B102" s="19"/>
      <c r="C102" s="30"/>
      <c r="D102" s="19"/>
      <c r="E102" s="30"/>
      <c r="F102" s="19"/>
      <c r="G102" s="30"/>
    </row>
    <row r="103" spans="1:10" x14ac:dyDescent="0.35">
      <c r="A103" s="88"/>
      <c r="B103" s="19"/>
      <c r="C103" s="30"/>
      <c r="D103" s="19"/>
      <c r="E103" s="30"/>
      <c r="F103" s="19"/>
      <c r="G103" s="30"/>
    </row>
    <row r="104" spans="1:10" x14ac:dyDescent="0.35">
      <c r="A104" s="88"/>
      <c r="B104" s="19"/>
      <c r="C104" s="30"/>
      <c r="D104" s="19"/>
      <c r="E104" s="30"/>
      <c r="F104" s="19"/>
      <c r="G104" s="30"/>
    </row>
    <row r="105" spans="1:10" x14ac:dyDescent="0.35">
      <c r="A105" s="88"/>
      <c r="B105" s="19"/>
      <c r="C105" s="30"/>
      <c r="D105" s="19"/>
      <c r="E105" s="30"/>
      <c r="F105" s="19"/>
      <c r="G105" s="30"/>
    </row>
    <row r="106" spans="1:10" x14ac:dyDescent="0.35">
      <c r="A106" s="88"/>
      <c r="B106" s="19"/>
      <c r="C106" s="30"/>
      <c r="D106" s="19"/>
      <c r="E106" s="30"/>
      <c r="F106" s="19"/>
      <c r="G106" s="30"/>
    </row>
    <row r="107" spans="1:10" x14ac:dyDescent="0.35">
      <c r="A107" s="88"/>
      <c r="B107" s="19"/>
      <c r="C107" s="30"/>
      <c r="D107" s="19"/>
      <c r="E107" s="30"/>
      <c r="F107" s="19"/>
      <c r="G107" s="30"/>
    </row>
    <row r="108" spans="1:10" x14ac:dyDescent="0.35">
      <c r="A108" s="88"/>
      <c r="B108" s="19"/>
      <c r="C108" s="30"/>
      <c r="D108" s="19"/>
      <c r="E108" s="30"/>
      <c r="F108" s="19"/>
      <c r="G108" s="30"/>
    </row>
    <row r="109" spans="1:10" x14ac:dyDescent="0.35">
      <c r="A109" s="88"/>
      <c r="B109" s="19"/>
      <c r="C109" s="30"/>
      <c r="D109" s="19"/>
      <c r="E109" s="30"/>
      <c r="F109" s="19"/>
      <c r="G109" s="30"/>
    </row>
    <row r="110" spans="1:10" x14ac:dyDescent="0.35">
      <c r="A110" s="88"/>
      <c r="B110" s="19"/>
      <c r="C110" s="30"/>
      <c r="D110" s="19"/>
      <c r="E110" s="30"/>
      <c r="F110" s="19"/>
      <c r="G110" s="30"/>
    </row>
    <row r="111" spans="1:10" x14ac:dyDescent="0.35">
      <c r="A111" s="88"/>
      <c r="B111" s="19"/>
      <c r="C111" s="30"/>
      <c r="D111" s="19"/>
      <c r="E111" s="30"/>
      <c r="F111" s="19"/>
      <c r="G111" s="30"/>
    </row>
    <row r="112" spans="1:10" x14ac:dyDescent="0.35">
      <c r="A112" s="88"/>
      <c r="B112" s="19"/>
      <c r="C112" s="19"/>
      <c r="D112" s="19"/>
      <c r="E112" s="19"/>
      <c r="F112" s="19"/>
      <c r="G112" s="19"/>
    </row>
    <row r="113" spans="1:7" x14ac:dyDescent="0.35">
      <c r="A113" s="19"/>
      <c r="B113" s="19"/>
      <c r="D113" s="19"/>
      <c r="F113" s="19"/>
    </row>
    <row r="114" spans="1:7" x14ac:dyDescent="0.35">
      <c r="A114" s="88"/>
      <c r="B114" s="19"/>
      <c r="C114" s="30"/>
      <c r="D114" s="19"/>
      <c r="E114" s="30"/>
      <c r="F114" s="19"/>
      <c r="G114" s="30"/>
    </row>
    <row r="115" spans="1:7" x14ac:dyDescent="0.35">
      <c r="A115" s="88"/>
      <c r="B115" s="19"/>
      <c r="C115" s="19"/>
      <c r="D115" s="19"/>
      <c r="E115" s="19"/>
      <c r="F115" s="19"/>
      <c r="G115" s="19"/>
    </row>
    <row r="116" spans="1:7" x14ac:dyDescent="0.35">
      <c r="A116" s="88"/>
      <c r="B116" s="19"/>
      <c r="C116" s="30"/>
      <c r="D116" s="19"/>
      <c r="E116" s="30"/>
      <c r="F116" s="19"/>
      <c r="G116" s="30"/>
    </row>
    <row r="117" spans="1:7" x14ac:dyDescent="0.35">
      <c r="A117" s="88"/>
      <c r="B117" s="19"/>
      <c r="C117" s="19"/>
      <c r="D117" s="19"/>
      <c r="E117" s="19"/>
      <c r="F117" s="19"/>
      <c r="G117" s="19"/>
    </row>
    <row r="118" spans="1:7" x14ac:dyDescent="0.35">
      <c r="A118" s="19"/>
      <c r="B118" s="19"/>
      <c r="D118" s="19"/>
      <c r="F118" s="19"/>
    </row>
    <row r="119" spans="1:7" x14ac:dyDescent="0.35">
      <c r="A119" s="88"/>
      <c r="B119" s="19"/>
      <c r="C119" s="30"/>
      <c r="D119" s="19"/>
      <c r="E119" s="30"/>
      <c r="F119" s="19"/>
      <c r="G119" s="30"/>
    </row>
    <row r="120" spans="1:7" x14ac:dyDescent="0.35">
      <c r="A120" s="88"/>
      <c r="B120" s="19"/>
      <c r="C120" s="19"/>
      <c r="D120" s="19"/>
      <c r="E120" s="19"/>
      <c r="F120" s="19"/>
      <c r="G120" s="19"/>
    </row>
    <row r="121" spans="1:7" x14ac:dyDescent="0.35">
      <c r="A121" s="88"/>
      <c r="B121" s="19"/>
      <c r="C121" s="30"/>
      <c r="D121" s="19"/>
      <c r="E121" s="30"/>
      <c r="F121" s="19"/>
      <c r="G121" s="30"/>
    </row>
    <row r="122" spans="1:7" x14ac:dyDescent="0.35">
      <c r="A122" s="88"/>
      <c r="B122" s="19"/>
      <c r="C122" s="19"/>
      <c r="D122" s="19"/>
      <c r="E122" s="19"/>
      <c r="F122" s="19"/>
      <c r="G122" s="19"/>
    </row>
    <row r="123" spans="1:7" x14ac:dyDescent="0.35">
      <c r="A123" s="19"/>
    </row>
    <row r="124" spans="1:7" x14ac:dyDescent="0.35">
      <c r="A124" s="88"/>
      <c r="B124" s="19"/>
      <c r="C124" s="30"/>
      <c r="D124" s="19"/>
      <c r="E124" s="30"/>
      <c r="F124" s="19"/>
      <c r="G124" s="30"/>
    </row>
    <row r="125" spans="1:7" x14ac:dyDescent="0.35">
      <c r="A125" s="88"/>
      <c r="B125" s="19"/>
      <c r="C125" s="19"/>
      <c r="D125" s="19"/>
      <c r="E125" s="19"/>
      <c r="F125" s="19"/>
      <c r="G125" s="19"/>
    </row>
    <row r="126" spans="1:7" x14ac:dyDescent="0.35">
      <c r="A126" s="88"/>
      <c r="B126" s="19"/>
      <c r="C126" s="30"/>
      <c r="D126" s="19"/>
      <c r="E126" s="30"/>
      <c r="F126" s="19"/>
      <c r="G126" s="30"/>
    </row>
    <row r="127" spans="1:7" x14ac:dyDescent="0.35">
      <c r="A127" s="88"/>
      <c r="B127" s="19"/>
      <c r="C127" s="19"/>
      <c r="D127" s="19"/>
      <c r="E127" s="19"/>
      <c r="F127" s="19"/>
      <c r="G127" s="19"/>
    </row>
    <row r="128" spans="1:7" x14ac:dyDescent="0.35">
      <c r="A128" s="88"/>
      <c r="B128" s="19"/>
      <c r="C128" s="30"/>
      <c r="D128" s="19"/>
      <c r="E128" s="30"/>
      <c r="F128" s="19"/>
      <c r="G128" s="30"/>
    </row>
    <row r="129" spans="1:7" x14ac:dyDescent="0.35">
      <c r="A129" s="88"/>
      <c r="B129" s="19"/>
      <c r="C129" s="19"/>
      <c r="D129" s="19"/>
      <c r="E129" s="19"/>
      <c r="F129" s="19"/>
      <c r="G129" s="19"/>
    </row>
    <row r="130" spans="1:7" x14ac:dyDescent="0.35">
      <c r="A130" s="88"/>
      <c r="B130" s="19"/>
      <c r="C130" s="30"/>
      <c r="D130" s="19"/>
      <c r="E130" s="30"/>
      <c r="F130" s="19"/>
      <c r="G130" s="30"/>
    </row>
    <row r="131" spans="1:7" x14ac:dyDescent="0.35">
      <c r="A131" s="88"/>
      <c r="B131" s="19"/>
      <c r="C131" s="19"/>
      <c r="D131" s="19"/>
      <c r="E131" s="19"/>
      <c r="F131" s="19"/>
      <c r="G131" s="19"/>
    </row>
    <row r="132" spans="1:7" x14ac:dyDescent="0.35">
      <c r="A132" s="88"/>
      <c r="B132" s="19"/>
      <c r="C132" s="30"/>
      <c r="D132" s="19"/>
      <c r="E132" s="30"/>
      <c r="F132" s="19"/>
      <c r="G132" s="30"/>
    </row>
    <row r="133" spans="1:7" x14ac:dyDescent="0.35">
      <c r="A133" s="88"/>
      <c r="B133" s="19"/>
      <c r="C133" s="19"/>
      <c r="D133" s="19"/>
      <c r="E133" s="19"/>
      <c r="F133" s="19"/>
      <c r="G133" s="19"/>
    </row>
    <row r="134" spans="1:7" x14ac:dyDescent="0.35">
      <c r="A134" s="88"/>
      <c r="B134" s="19"/>
      <c r="C134" s="30"/>
      <c r="D134" s="19"/>
      <c r="E134" s="30"/>
      <c r="F134" s="19"/>
      <c r="G134" s="30"/>
    </row>
    <row r="135" spans="1:7" x14ac:dyDescent="0.35">
      <c r="A135" s="88"/>
      <c r="B135" s="19"/>
      <c r="C135" s="19"/>
      <c r="D135" s="19"/>
      <c r="E135" s="19"/>
      <c r="F135" s="19"/>
      <c r="G135" s="19"/>
    </row>
    <row r="136" spans="1:7" x14ac:dyDescent="0.35">
      <c r="A136" s="88"/>
      <c r="B136" s="19"/>
      <c r="C136" s="30"/>
      <c r="D136" s="19"/>
      <c r="E136" s="30"/>
      <c r="F136" s="19"/>
      <c r="G136" s="30"/>
    </row>
    <row r="137" spans="1:7" x14ac:dyDescent="0.35">
      <c r="A137" s="88"/>
      <c r="B137" s="19"/>
      <c r="C137" s="19"/>
      <c r="D137" s="19"/>
      <c r="E137" s="19"/>
      <c r="F137" s="19"/>
      <c r="G137" s="19"/>
    </row>
    <row r="138" spans="1:7" x14ac:dyDescent="0.35">
      <c r="A138" s="88"/>
      <c r="B138" s="19"/>
      <c r="C138" s="30"/>
      <c r="D138" s="19"/>
      <c r="E138" s="30"/>
      <c r="F138" s="19"/>
      <c r="G138" s="30"/>
    </row>
    <row r="139" spans="1:7" x14ac:dyDescent="0.35">
      <c r="A139" s="88"/>
      <c r="B139" s="19"/>
      <c r="C139" s="19"/>
      <c r="D139" s="19"/>
      <c r="E139" s="19"/>
      <c r="F139" s="19"/>
      <c r="G139" s="19"/>
    </row>
    <row r="140" spans="1:7" x14ac:dyDescent="0.35">
      <c r="A140" s="88"/>
      <c r="B140" s="19"/>
      <c r="C140" s="30"/>
      <c r="D140" s="19"/>
      <c r="E140" s="30"/>
      <c r="F140" s="19"/>
      <c r="G140" s="30"/>
    </row>
    <row r="141" spans="1:7" x14ac:dyDescent="0.35">
      <c r="A141" s="88"/>
      <c r="B141" s="19"/>
      <c r="C141" s="19"/>
      <c r="D141" s="19"/>
      <c r="E141" s="19"/>
      <c r="F141" s="19"/>
      <c r="G141" s="19"/>
    </row>
    <row r="142" spans="1:7" x14ac:dyDescent="0.35">
      <c r="A142" s="19"/>
    </row>
  </sheetData>
  <autoFilter ref="A4:G68" xr:uid="{00000000-0009-0000-0000-000010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3D4DE-91D8-41B0-9292-CDB5970FAFD0}">
  <dimension ref="A2:T75"/>
  <sheetViews>
    <sheetView topLeftCell="A37" zoomScale="80" zoomScaleNormal="80" workbookViewId="0">
      <selection activeCell="J62" sqref="J62:L64"/>
    </sheetView>
  </sheetViews>
  <sheetFormatPr defaultColWidth="9.1796875" defaultRowHeight="13" x14ac:dyDescent="0.3"/>
  <cols>
    <col min="1" max="1" width="16" style="29" customWidth="1"/>
    <col min="2" max="2" width="75.1796875" style="29" customWidth="1"/>
    <col min="3" max="3" width="16" style="29" customWidth="1"/>
    <col min="4" max="4" width="14.26953125" style="29" customWidth="1"/>
    <col min="5" max="5" width="13.453125" style="29" customWidth="1"/>
    <col min="6" max="6" width="9.54296875" style="29" bestFit="1" customWidth="1"/>
    <col min="7" max="7" width="12" style="29" bestFit="1" customWidth="1"/>
    <col min="8" max="8" width="10.54296875" style="29" bestFit="1" customWidth="1"/>
    <col min="9" max="9" width="11.453125" style="29" customWidth="1"/>
    <col min="10" max="10" width="12" style="29" bestFit="1" customWidth="1"/>
    <col min="11" max="11" width="11" style="29" bestFit="1" customWidth="1"/>
    <col min="12" max="12" width="18.81640625" style="29" bestFit="1" customWidth="1"/>
    <col min="13" max="16384" width="9.1796875" style="29"/>
  </cols>
  <sheetData>
    <row r="2" spans="1:7" x14ac:dyDescent="0.3">
      <c r="C2" s="31" t="s">
        <v>81</v>
      </c>
    </row>
    <row r="3" spans="1:7" x14ac:dyDescent="0.3">
      <c r="C3" s="28" t="s">
        <v>462</v>
      </c>
      <c r="D3" s="28"/>
      <c r="E3" s="28"/>
      <c r="G3" s="27"/>
    </row>
    <row r="4" spans="1:7" x14ac:dyDescent="0.3">
      <c r="C4" s="28" t="s">
        <v>69</v>
      </c>
      <c r="D4" s="28" t="s">
        <v>25</v>
      </c>
      <c r="E4" s="28" t="s">
        <v>73</v>
      </c>
      <c r="G4" s="27"/>
    </row>
    <row r="5" spans="1:7" ht="14.5" x14ac:dyDescent="0.35">
      <c r="A5" s="16"/>
      <c r="B5" s="29" t="s">
        <v>90</v>
      </c>
      <c r="C5" s="28">
        <f>E5-D5</f>
        <v>109754</v>
      </c>
      <c r="D5" s="28">
        <f>VLOOKUP($B5,'Step 4'!$A$3:$N$74,2, FALSE)</f>
        <v>10420</v>
      </c>
      <c r="E5" s="28">
        <f>VLOOKUP($B5,'Step 2'!$A$4:$N$74,2, FALSE)</f>
        <v>120174</v>
      </c>
    </row>
    <row r="6" spans="1:7" ht="14.5" x14ac:dyDescent="0.35">
      <c r="A6" s="16"/>
      <c r="B6" s="29" t="s">
        <v>93</v>
      </c>
      <c r="C6" s="28">
        <f t="shared" ref="C6:C24" si="0">E6-D6</f>
        <v>52797</v>
      </c>
      <c r="D6" s="28">
        <f>VLOOKUP($B6,'Step 4'!$A$3:$N$74,2, FALSE)</f>
        <v>2299</v>
      </c>
      <c r="E6" s="28">
        <f>VLOOKUP($B6,'Step 2'!$A$4:$N$74,2, FALSE)</f>
        <v>55096</v>
      </c>
    </row>
    <row r="7" spans="1:7" ht="14.5" x14ac:dyDescent="0.35">
      <c r="A7" s="16"/>
      <c r="B7" s="29" t="s">
        <v>100</v>
      </c>
      <c r="C7" s="28">
        <f t="shared" si="0"/>
        <v>15443</v>
      </c>
      <c r="D7" s="28">
        <f>VLOOKUP($B7,'Step 4'!$A$3:$N$74,2, FALSE)</f>
        <v>438</v>
      </c>
      <c r="E7" s="28">
        <f>VLOOKUP($B7,'Step 2'!$A$4:$N$74,2, FALSE)</f>
        <v>15881</v>
      </c>
    </row>
    <row r="8" spans="1:7" ht="14.5" x14ac:dyDescent="0.35">
      <c r="A8" s="16"/>
      <c r="B8" s="29" t="s">
        <v>102</v>
      </c>
      <c r="C8" s="28">
        <f t="shared" si="0"/>
        <v>57500</v>
      </c>
      <c r="D8" s="28">
        <f>VLOOKUP($B8,'Step 4'!$A$3:$N$74,2, FALSE)</f>
        <v>1730</v>
      </c>
      <c r="E8" s="28">
        <f>VLOOKUP($B8,'Step 2'!$A$4:$N$74,2, FALSE)</f>
        <v>59230</v>
      </c>
    </row>
    <row r="9" spans="1:7" ht="14.5" x14ac:dyDescent="0.35">
      <c r="A9" s="16"/>
      <c r="B9" s="29" t="s">
        <v>104</v>
      </c>
      <c r="C9" s="28">
        <f t="shared" si="0"/>
        <v>20787</v>
      </c>
      <c r="D9" s="28">
        <f>VLOOKUP($B9,'Step 4'!$A$3:$N$74,2, FALSE)</f>
        <v>441</v>
      </c>
      <c r="E9" s="28">
        <f>VLOOKUP($B9,'Step 2'!$A$4:$N$74,2, FALSE)</f>
        <v>21228</v>
      </c>
    </row>
    <row r="10" spans="1:7" ht="14.5" x14ac:dyDescent="0.35">
      <c r="A10" s="16"/>
      <c r="B10" s="29" t="s">
        <v>109</v>
      </c>
      <c r="C10" s="28">
        <f t="shared" si="0"/>
        <v>1099154</v>
      </c>
      <c r="D10" s="28">
        <f>VLOOKUP($B10,'Step 4'!$A$3:$N$74,2, FALSE)</f>
        <v>56234</v>
      </c>
      <c r="E10" s="28">
        <f>VLOOKUP($B10,'Step 2'!$A$4:$N$74,2, FALSE)</f>
        <v>1155388</v>
      </c>
    </row>
    <row r="11" spans="1:7" ht="14.5" x14ac:dyDescent="0.35">
      <c r="A11" s="16"/>
      <c r="B11" s="29" t="s">
        <v>112</v>
      </c>
      <c r="C11" s="28">
        <f t="shared" si="0"/>
        <v>126799</v>
      </c>
      <c r="D11" s="28">
        <f>VLOOKUP($B11,'Step 4'!$A$3:$N$74,2, FALSE)</f>
        <v>10741</v>
      </c>
      <c r="E11" s="28">
        <f>VLOOKUP($B11,'Step 2'!$A$4:$N$74,2, FALSE)</f>
        <v>137540</v>
      </c>
    </row>
    <row r="12" spans="1:7" ht="14.5" x14ac:dyDescent="0.35">
      <c r="A12" s="16"/>
      <c r="B12" s="29" t="s">
        <v>119</v>
      </c>
      <c r="C12" s="28">
        <f t="shared" si="0"/>
        <v>177818</v>
      </c>
      <c r="D12" s="28">
        <f>VLOOKUP($B12,'Step 4'!$A$3:$N$74,2, FALSE)</f>
        <v>6802</v>
      </c>
      <c r="E12" s="28">
        <f>VLOOKUP($B12,'Step 2'!$A$4:$N$74,2, FALSE)</f>
        <v>184620</v>
      </c>
    </row>
    <row r="13" spans="1:7" ht="14.5" x14ac:dyDescent="0.35">
      <c r="A13" s="16"/>
      <c r="B13" s="29" t="s">
        <v>123</v>
      </c>
      <c r="C13" s="28">
        <f t="shared" si="0"/>
        <v>303821</v>
      </c>
      <c r="D13" s="28">
        <f>VLOOKUP($B13,'Step 4'!$A$3:$N$74,2, FALSE)</f>
        <v>13802</v>
      </c>
      <c r="E13" s="28">
        <f>VLOOKUP($B13,'Step 2'!$A$4:$N$74,2, FALSE)</f>
        <v>317623</v>
      </c>
    </row>
    <row r="14" spans="1:7" ht="14.5" x14ac:dyDescent="0.35">
      <c r="A14" s="16"/>
      <c r="B14" s="29" t="s">
        <v>128</v>
      </c>
      <c r="C14" s="28">
        <f t="shared" si="0"/>
        <v>22598</v>
      </c>
      <c r="D14" s="28">
        <f>VLOOKUP($B14,'Step 4'!$A$3:$N$74,2, FALSE)</f>
        <v>449</v>
      </c>
      <c r="E14" s="28">
        <f>VLOOKUP($B14,'Step 2'!$A$4:$N$74,2, FALSE)</f>
        <v>23047</v>
      </c>
    </row>
    <row r="15" spans="1:7" ht="14.5" x14ac:dyDescent="0.35">
      <c r="A15" s="16"/>
      <c r="B15" s="29" t="s">
        <v>132</v>
      </c>
      <c r="C15" s="28">
        <f t="shared" si="0"/>
        <v>1478715</v>
      </c>
      <c r="D15" s="28">
        <f>VLOOKUP($B15,'Step 4'!$A$3:$N$74,2, FALSE)</f>
        <v>51208</v>
      </c>
      <c r="E15" s="28">
        <f>VLOOKUP($B15,'Step 2'!$A$4:$N$74,2, FALSE)</f>
        <v>1529923</v>
      </c>
    </row>
    <row r="16" spans="1:7" ht="14.5" x14ac:dyDescent="0.35">
      <c r="A16" s="16"/>
      <c r="B16" s="29" t="s">
        <v>138</v>
      </c>
      <c r="C16" s="28">
        <f t="shared" si="0"/>
        <v>43557</v>
      </c>
      <c r="D16" s="28">
        <f>VLOOKUP($B16,'Step 4'!$A$3:$N$74,2, FALSE)</f>
        <v>1904</v>
      </c>
      <c r="E16" s="28">
        <f>VLOOKUP($B16,'Step 2'!$A$4:$N$74,2, FALSE)</f>
        <v>45461</v>
      </c>
    </row>
    <row r="17" spans="1:20" ht="14.5" x14ac:dyDescent="0.35">
      <c r="A17" s="16"/>
      <c r="B17" s="29" t="s">
        <v>139</v>
      </c>
      <c r="C17" s="28">
        <f t="shared" si="0"/>
        <v>62282</v>
      </c>
      <c r="D17" s="28">
        <f>VLOOKUP($B17,'Step 4'!$A$3:$N$74,2, FALSE)</f>
        <v>2566</v>
      </c>
      <c r="E17" s="28">
        <f>VLOOKUP($B17,'Step 2'!$A$4:$N$74,2, FALSE)</f>
        <v>64848</v>
      </c>
    </row>
    <row r="18" spans="1:20" ht="14.5" x14ac:dyDescent="0.35">
      <c r="A18" s="16"/>
      <c r="B18" s="29" t="s">
        <v>145</v>
      </c>
      <c r="C18" s="28">
        <f t="shared" si="0"/>
        <v>103134</v>
      </c>
      <c r="D18" s="28">
        <f>VLOOKUP($B18,'Step 4'!$A$3:$N$74,2, FALSE)</f>
        <v>4879</v>
      </c>
      <c r="E18" s="28">
        <f>VLOOKUP($B18,'Step 2'!$A$4:$N$74,2, FALSE)</f>
        <v>108013</v>
      </c>
    </row>
    <row r="19" spans="1:20" ht="14.5" x14ac:dyDescent="0.35">
      <c r="A19" s="16"/>
      <c r="B19" s="29" t="s">
        <v>146</v>
      </c>
      <c r="C19" s="28">
        <f t="shared" si="0"/>
        <v>87672</v>
      </c>
      <c r="D19" s="28">
        <f>VLOOKUP($B19,'Step 4'!$A$3:$N$74,2, FALSE)</f>
        <v>4871</v>
      </c>
      <c r="E19" s="28">
        <f>VLOOKUP($B19,'Step 2'!$A$4:$N$74,2, FALSE)</f>
        <v>92543</v>
      </c>
    </row>
    <row r="20" spans="1:20" ht="14.5" x14ac:dyDescent="0.35">
      <c r="A20" s="16"/>
      <c r="B20" s="29" t="s">
        <v>147</v>
      </c>
      <c r="C20" s="28">
        <f t="shared" si="0"/>
        <v>109104</v>
      </c>
      <c r="D20" s="28">
        <f>VLOOKUP($B20,'Step 4'!$A$3:$N$74,2, FALSE)</f>
        <v>7305</v>
      </c>
      <c r="E20" s="28">
        <f>VLOOKUP($B20,'Step 2'!$A$4:$N$74,2, FALSE)</f>
        <v>116409</v>
      </c>
    </row>
    <row r="21" spans="1:20" ht="14.5" x14ac:dyDescent="0.35">
      <c r="A21" s="16"/>
      <c r="B21" s="29" t="s">
        <v>148</v>
      </c>
      <c r="C21" s="28">
        <f t="shared" si="0"/>
        <v>41035</v>
      </c>
      <c r="D21" s="28">
        <f>VLOOKUP($B21,'Step 4'!$A$3:$N$74,2, FALSE)</f>
        <v>971</v>
      </c>
      <c r="E21" s="28">
        <f>VLOOKUP($B21,'Step 2'!$A$4:$N$74,2, FALSE)</f>
        <v>42006</v>
      </c>
      <c r="F21" s="42"/>
    </row>
    <row r="22" spans="1:20" ht="14.5" x14ac:dyDescent="0.35">
      <c r="A22" s="16"/>
      <c r="B22" s="29" t="s">
        <v>154</v>
      </c>
      <c r="C22" s="28">
        <f t="shared" si="0"/>
        <v>7861</v>
      </c>
      <c r="D22" s="28">
        <f>VLOOKUP($B22,'Step 4'!$A$3:$N$74,2, FALSE)</f>
        <v>233</v>
      </c>
      <c r="E22" s="28">
        <f>VLOOKUP($B22,'Step 2'!$A$4:$N$74,2, FALSE)</f>
        <v>8094</v>
      </c>
    </row>
    <row r="23" spans="1:20" ht="14.5" x14ac:dyDescent="0.35">
      <c r="A23" s="16"/>
      <c r="B23" s="29" t="s">
        <v>155</v>
      </c>
      <c r="C23" s="28">
        <f t="shared" si="0"/>
        <v>95759</v>
      </c>
      <c r="D23" s="28">
        <f>VLOOKUP($B23,'Step 4'!$A$3:$N$74,2, FALSE)</f>
        <v>3128</v>
      </c>
      <c r="E23" s="28">
        <f>VLOOKUP($B23,'Step 2'!$A$4:$N$74,2, FALSE)</f>
        <v>98887</v>
      </c>
      <c r="T23" s="16"/>
    </row>
    <row r="24" spans="1:20" ht="14.5" x14ac:dyDescent="0.35">
      <c r="A24" s="16"/>
      <c r="B24" s="29" t="s">
        <v>158</v>
      </c>
      <c r="C24" s="28">
        <f t="shared" si="0"/>
        <v>1902046</v>
      </c>
      <c r="D24" s="28">
        <f>VLOOKUP($B24,'Step 4'!$A$3:$N$74,2, FALSE)</f>
        <v>65644</v>
      </c>
      <c r="E24" s="28">
        <f>VLOOKUP($B24,'Step 2'!$A$4:$N$74,2, FALSE)</f>
        <v>1967690</v>
      </c>
      <c r="T24" s="16"/>
    </row>
    <row r="25" spans="1:20" ht="14.5" x14ac:dyDescent="0.35">
      <c r="A25" s="88"/>
      <c r="B25" s="28"/>
      <c r="C25" s="28"/>
      <c r="D25" s="28"/>
      <c r="E25" s="28"/>
      <c r="T25" s="16"/>
    </row>
    <row r="26" spans="1:20" ht="14.5" x14ac:dyDescent="0.35">
      <c r="A26" s="28"/>
      <c r="B26" s="31" t="s">
        <v>75</v>
      </c>
      <c r="C26" s="31">
        <f>National!M13</f>
        <v>4.5</v>
      </c>
      <c r="D26" s="28"/>
      <c r="E26" s="28"/>
      <c r="T26" s="16"/>
    </row>
    <row r="27" spans="1:20" ht="14.5" x14ac:dyDescent="0.35">
      <c r="A27" s="28"/>
      <c r="B27" s="28"/>
      <c r="C27" s="28"/>
      <c r="D27" s="28"/>
      <c r="E27" s="28"/>
      <c r="T27" s="16"/>
    </row>
    <row r="28" spans="1:20" ht="14.5" x14ac:dyDescent="0.35">
      <c r="A28" s="28"/>
      <c r="B28" s="28"/>
      <c r="T28" s="16"/>
    </row>
    <row r="29" spans="1:20" ht="14.5" x14ac:dyDescent="0.35">
      <c r="A29" s="28"/>
      <c r="T29" s="16"/>
    </row>
    <row r="30" spans="1:20" ht="14.5" x14ac:dyDescent="0.35">
      <c r="A30" s="28"/>
      <c r="B30" s="28"/>
      <c r="T30" s="16"/>
    </row>
    <row r="31" spans="1:20" ht="28.5" customHeight="1" x14ac:dyDescent="0.3">
      <c r="B31" s="28"/>
      <c r="C31" s="102" t="s">
        <v>74</v>
      </c>
      <c r="D31" s="103"/>
      <c r="E31" s="104"/>
      <c r="F31" s="105" t="str">
        <f>$C$3</f>
        <v>January 2018 - December 2019</v>
      </c>
      <c r="G31" s="106"/>
      <c r="H31" s="107"/>
      <c r="I31" s="108" t="str">
        <f>"Number, "&amp;$C$3&amp;" (Census share * 24-month total)"</f>
        <v>Number, January 2018 - December 2019 (Census share * 24-month total)</v>
      </c>
      <c r="J31" s="108"/>
      <c r="K31" s="108"/>
      <c r="L31" s="108"/>
    </row>
    <row r="32" spans="1:20" x14ac:dyDescent="0.3">
      <c r="B32" s="28"/>
      <c r="C32" s="32" t="s">
        <v>69</v>
      </c>
      <c r="D32" s="32" t="s">
        <v>25</v>
      </c>
      <c r="E32" s="32" t="s">
        <v>22</v>
      </c>
      <c r="F32" s="32" t="s">
        <v>69</v>
      </c>
      <c r="G32" s="32" t="s">
        <v>25</v>
      </c>
      <c r="H32" s="32" t="s">
        <v>22</v>
      </c>
      <c r="I32" s="33" t="s">
        <v>69</v>
      </c>
      <c r="J32" s="33" t="s">
        <v>25</v>
      </c>
      <c r="K32" s="33" t="s">
        <v>73</v>
      </c>
      <c r="L32" s="34" t="s">
        <v>43</v>
      </c>
    </row>
    <row r="33" spans="1:16" ht="14.5" x14ac:dyDescent="0.35">
      <c r="A33" s="29" t="str">
        <f>CONCATENATE(LEFT(B33,FIND("(",B33,1)-2), ", MT")</f>
        <v>Glacier County, MT</v>
      </c>
      <c r="B33" s="88" t="s">
        <v>215</v>
      </c>
      <c r="C33" s="28">
        <f>VLOOKUP($B33,'Census shares'!$A$5:$G$68,3, FALSE)</f>
        <v>0.70666600000000002</v>
      </c>
      <c r="D33" s="28">
        <f>VLOOKUP($B33,'Census shares'!$A$5:$G$68,5, FALSE)</f>
        <v>0.84972599999999998</v>
      </c>
      <c r="E33" s="28">
        <f>VLOOKUP($B33,'Census shares'!$A$5:$G$68,7, FALSE)</f>
        <v>0.71637899999999999</v>
      </c>
      <c r="F33" s="28">
        <f>VLOOKUP(A33,$B$5:$E$24,2,FALSE)</f>
        <v>126799</v>
      </c>
      <c r="G33" s="28">
        <f>VLOOKUP(A33,$B$5:$E$24,3,FALSE)</f>
        <v>10741</v>
      </c>
      <c r="H33" s="28">
        <f>VLOOKUP(A33,$B$5:$E$24,4,FALSE)</f>
        <v>137540</v>
      </c>
      <c r="I33" s="35">
        <f t="shared" ref="I33:J34" si="1">C33*F33</f>
        <v>89604.542134000003</v>
      </c>
      <c r="J33" s="36">
        <f t="shared" si="1"/>
        <v>9126.9069660000005</v>
      </c>
      <c r="K33" s="37">
        <f t="shared" ref="K33:K34" si="2">I33+J33</f>
        <v>98731.449099999998</v>
      </c>
      <c r="L33" s="38">
        <f>J33/K33</f>
        <v>9.244174018711937E-2</v>
      </c>
      <c r="N33" s="88"/>
      <c r="O33" s="88"/>
    </row>
    <row r="34" spans="1:16" ht="14.5" x14ac:dyDescent="0.35">
      <c r="A34" s="29" t="str">
        <f>CONCATENATE(LEFT(B34,FIND("(",B34,1)-2), ", MT")</f>
        <v>Pondera County, MT</v>
      </c>
      <c r="B34" s="88" t="s">
        <v>216</v>
      </c>
      <c r="C34" s="28">
        <f>VLOOKUP($B34,'Census shares'!$A$5:$G$68,3, FALSE)</f>
        <v>0.104174</v>
      </c>
      <c r="D34" s="28">
        <f>VLOOKUP($B34,'Census shares'!$A$5:$G$68,5, FALSE)</f>
        <v>0.39778999999999998</v>
      </c>
      <c r="E34" s="28">
        <f>VLOOKUP($B34,'Census shares'!$A$5:$G$68,7, FALSE)</f>
        <v>0.123542</v>
      </c>
      <c r="F34" s="28">
        <f t="shared" ref="F34" si="3">VLOOKUP(A34,$B$5:$E$24,2,FALSE)</f>
        <v>62282</v>
      </c>
      <c r="G34" s="28">
        <f t="shared" ref="G34" si="4">VLOOKUP(A34,$B$5:$E$24,3,FALSE)</f>
        <v>2566</v>
      </c>
      <c r="H34" s="28">
        <f t="shared" ref="H34" si="5">VLOOKUP(A34,$B$5:$E$24,4,FALSE)</f>
        <v>64848</v>
      </c>
      <c r="I34" s="35">
        <f t="shared" si="1"/>
        <v>6488.1650680000002</v>
      </c>
      <c r="J34" s="36">
        <f t="shared" si="1"/>
        <v>1020.7291399999999</v>
      </c>
      <c r="K34" s="37">
        <f t="shared" si="2"/>
        <v>7508.8942079999997</v>
      </c>
      <c r="L34" s="38">
        <f>J34/K34</f>
        <v>0.13593601291019813</v>
      </c>
      <c r="N34" s="88"/>
      <c r="O34" s="88"/>
    </row>
    <row r="35" spans="1:16" ht="14.5" x14ac:dyDescent="0.35">
      <c r="B35" s="90" t="s">
        <v>250</v>
      </c>
      <c r="I35" s="39">
        <f>SUM(I33:I34)</f>
        <v>96092.707202000005</v>
      </c>
      <c r="J35" s="39">
        <f>SUM(J33:J34)</f>
        <v>10147.636106</v>
      </c>
      <c r="K35" s="39">
        <f>SUM(K33:K34)</f>
        <v>106240.343308</v>
      </c>
      <c r="L35" s="40">
        <f>ROUND((TRUNC((J35/K35),4)*100),1)</f>
        <v>9.6</v>
      </c>
      <c r="N35" s="16"/>
      <c r="O35" s="88"/>
    </row>
    <row r="36" spans="1:16" ht="14.5" x14ac:dyDescent="0.35">
      <c r="B36" s="16"/>
      <c r="J36" s="41"/>
      <c r="N36" s="88"/>
      <c r="O36" s="88"/>
    </row>
    <row r="37" spans="1:16" ht="14.5" x14ac:dyDescent="0.35">
      <c r="A37" s="29" t="str">
        <f t="shared" ref="A37:A39" si="6">CONCATENATE(LEFT(B37,FIND("(",B37,1)-2), ", MT")</f>
        <v>Big Horn County, MT</v>
      </c>
      <c r="B37" s="16" t="s">
        <v>217</v>
      </c>
      <c r="C37" s="28">
        <f>VLOOKUP($B37,'Census shares'!$A$5:$G$68,3, FALSE)</f>
        <v>0.45997900000000003</v>
      </c>
      <c r="D37" s="28">
        <f>VLOOKUP($B37,'Census shares'!$A$5:$G$68,5, FALSE)</f>
        <v>0.68606400000000001</v>
      </c>
      <c r="E37" s="28">
        <f>VLOOKUP($B37,'Census shares'!$A$5:$G$68,7, FALSE)</f>
        <v>0.48712699999999998</v>
      </c>
      <c r="F37" s="28">
        <f t="shared" ref="F37:F39" si="7">VLOOKUP(A37,$B$5:$E$24,2,FALSE)</f>
        <v>109754</v>
      </c>
      <c r="G37" s="28">
        <f t="shared" ref="G37:G39" si="8">VLOOKUP(A37,$B$5:$E$24,3,FALSE)</f>
        <v>10420</v>
      </c>
      <c r="H37" s="28">
        <f t="shared" ref="H37:H39" si="9">VLOOKUP(A37,$B$5:$E$24,4,FALSE)</f>
        <v>120174</v>
      </c>
      <c r="I37" s="35">
        <f t="shared" ref="I37:J39" si="10">C37*F37</f>
        <v>50484.535166000001</v>
      </c>
      <c r="J37" s="36">
        <f t="shared" si="10"/>
        <v>7148.7868799999997</v>
      </c>
      <c r="K37" s="37">
        <f t="shared" ref="K37:K39" si="11">I37+J37</f>
        <v>57633.322046000001</v>
      </c>
      <c r="L37" s="38">
        <f t="shared" ref="L37:L39" si="12">J37/K37</f>
        <v>0.12403912573865167</v>
      </c>
      <c r="N37" s="89"/>
      <c r="O37" s="89"/>
      <c r="P37" s="38"/>
    </row>
    <row r="38" spans="1:16" ht="14.5" x14ac:dyDescent="0.35">
      <c r="A38" s="29" t="str">
        <f t="shared" si="6"/>
        <v>Treasure County, MT</v>
      </c>
      <c r="B38" s="16" t="s">
        <v>218</v>
      </c>
      <c r="C38" s="28">
        <f>VLOOKUP($B38,'Census shares'!$A$5:$G$68,3, FALSE)</f>
        <v>0</v>
      </c>
      <c r="D38" s="28"/>
      <c r="E38" s="28">
        <f>VLOOKUP($B38,'Census shares'!$A$5:$G$68,7, FALSE)</f>
        <v>0</v>
      </c>
      <c r="F38" s="28">
        <f t="shared" si="7"/>
        <v>7861</v>
      </c>
      <c r="G38" s="28">
        <f t="shared" si="8"/>
        <v>233</v>
      </c>
      <c r="H38" s="28">
        <f t="shared" si="9"/>
        <v>8094</v>
      </c>
      <c r="I38" s="35">
        <f t="shared" si="10"/>
        <v>0</v>
      </c>
      <c r="J38" s="36">
        <f t="shared" si="10"/>
        <v>0</v>
      </c>
      <c r="K38" s="37">
        <f t="shared" si="11"/>
        <v>0</v>
      </c>
      <c r="L38" s="38" t="e">
        <f t="shared" si="12"/>
        <v>#DIV/0!</v>
      </c>
      <c r="N38" s="88"/>
      <c r="O38" s="88"/>
    </row>
    <row r="39" spans="1:16" ht="14.5" x14ac:dyDescent="0.35">
      <c r="A39" s="29" t="str">
        <f t="shared" si="6"/>
        <v>Yellowstone County, MT</v>
      </c>
      <c r="B39" s="16" t="s">
        <v>219</v>
      </c>
      <c r="C39" s="28">
        <f>VLOOKUP($B39,'Census shares'!$A$5:$G$68,3, FALSE)</f>
        <v>2.4030000000000002E-3</v>
      </c>
      <c r="D39" s="28">
        <f>VLOOKUP($B39,'Census shares'!$A$5:$G$68,5, FALSE)</f>
        <v>6.5469999999999999E-3</v>
      </c>
      <c r="E39" s="28">
        <f>VLOOKUP($B39,'Census shares'!$A$5:$G$68,7, FALSE)</f>
        <v>2.5379999999999999E-3</v>
      </c>
      <c r="F39" s="28">
        <f t="shared" si="7"/>
        <v>1902046</v>
      </c>
      <c r="G39" s="28">
        <f t="shared" si="8"/>
        <v>65644</v>
      </c>
      <c r="H39" s="28">
        <f t="shared" si="9"/>
        <v>1967690</v>
      </c>
      <c r="I39" s="35">
        <f t="shared" si="10"/>
        <v>4570.6165380000002</v>
      </c>
      <c r="J39" s="36">
        <f t="shared" si="10"/>
        <v>429.77126799999996</v>
      </c>
      <c r="K39" s="37">
        <f t="shared" si="11"/>
        <v>5000.3878060000006</v>
      </c>
      <c r="L39" s="38">
        <f t="shared" si="12"/>
        <v>8.594758740198398E-2</v>
      </c>
      <c r="N39" s="16"/>
      <c r="O39" s="88"/>
    </row>
    <row r="40" spans="1:16" ht="14.5" x14ac:dyDescent="0.35">
      <c r="B40" s="90" t="s">
        <v>243</v>
      </c>
      <c r="F40" s="28"/>
      <c r="G40" s="28"/>
      <c r="H40" s="28"/>
      <c r="I40" s="39">
        <f>SUM(I37:I39)</f>
        <v>55055.151704000004</v>
      </c>
      <c r="J40" s="39">
        <f>SUM(J37:J39)</f>
        <v>7578.5581480000001</v>
      </c>
      <c r="K40" s="39">
        <f>SUM(K37:K39)</f>
        <v>62633.709852</v>
      </c>
      <c r="L40" s="40">
        <f>ROUND((TRUNC((J40/K40),4)*100),1)</f>
        <v>12.1</v>
      </c>
      <c r="N40" s="88"/>
      <c r="O40" s="88"/>
    </row>
    <row r="41" spans="1:16" ht="14.5" x14ac:dyDescent="0.35">
      <c r="B41" s="19"/>
      <c r="C41" s="28"/>
      <c r="D41" s="28"/>
      <c r="E41" s="28"/>
      <c r="F41" s="28"/>
      <c r="G41" s="28"/>
      <c r="H41" s="28"/>
      <c r="I41" s="35"/>
      <c r="J41" s="36"/>
      <c r="K41" s="37"/>
      <c r="L41" s="38"/>
      <c r="N41" s="16"/>
      <c r="O41" s="88"/>
    </row>
    <row r="42" spans="1:16" ht="14.5" x14ac:dyDescent="0.35">
      <c r="A42" s="29" t="str">
        <f t="shared" ref="A42:A45" si="13">CONCATENATE(LEFT(B42,FIND("(",B42,1)-2), ", MT")</f>
        <v>Flathead County, MT</v>
      </c>
      <c r="B42" s="16" t="s">
        <v>220</v>
      </c>
      <c r="C42" s="28">
        <f>VLOOKUP($B42,'Census shares'!$A$5:$G$68,3, FALSE)</f>
        <v>6.2000000000000003E-5</v>
      </c>
      <c r="D42" s="28">
        <f>VLOOKUP($B42,'Census shares'!$A$5:$G$68,5, FALSE)</f>
        <v>0</v>
      </c>
      <c r="E42" s="28">
        <f>VLOOKUP($B42,'Census shares'!$A$5:$G$68,7, FALSE)</f>
        <v>5.8999999999999998E-5</v>
      </c>
      <c r="F42" s="28">
        <f t="shared" ref="F42:F45" si="14">VLOOKUP(A42,$B$5:$E$24,2,FALSE)</f>
        <v>1099154</v>
      </c>
      <c r="G42" s="28">
        <f t="shared" ref="G42:G45" si="15">VLOOKUP(A42,$B$5:$E$24,3,FALSE)</f>
        <v>56234</v>
      </c>
      <c r="H42" s="28">
        <f t="shared" ref="H42:H45" si="16">VLOOKUP(A42,$B$5:$E$24,4,FALSE)</f>
        <v>1155388</v>
      </c>
      <c r="I42" s="35">
        <f t="shared" ref="I42:J45" si="17">C42*F42</f>
        <v>68.147548</v>
      </c>
      <c r="J42" s="36">
        <f t="shared" si="17"/>
        <v>0</v>
      </c>
      <c r="K42" s="37">
        <f t="shared" ref="K42:K45" si="18">I42+J42</f>
        <v>68.147548</v>
      </c>
      <c r="L42" s="38">
        <f t="shared" ref="L42:L45" si="19">J42/K42</f>
        <v>0</v>
      </c>
      <c r="N42" s="88"/>
      <c r="O42" s="88"/>
      <c r="P42" s="16"/>
    </row>
    <row r="43" spans="1:16" ht="14.5" x14ac:dyDescent="0.35">
      <c r="A43" s="29" t="str">
        <f t="shared" si="13"/>
        <v>Lake County, MT</v>
      </c>
      <c r="B43" s="16" t="s">
        <v>221</v>
      </c>
      <c r="C43" s="28">
        <f>VLOOKUP($B43,'Census shares'!$A$5:$G$68,3, FALSE)</f>
        <v>0.89175499999999996</v>
      </c>
      <c r="D43" s="28">
        <f>VLOOKUP($B43,'Census shares'!$A$5:$G$68,5, FALSE)</f>
        <v>0.93092399999999997</v>
      </c>
      <c r="E43" s="28">
        <f>VLOOKUP($B43,'Census shares'!$A$5:$G$68,7, FALSE)</f>
        <v>0.89450799999999997</v>
      </c>
      <c r="F43" s="28">
        <f t="shared" si="14"/>
        <v>303821</v>
      </c>
      <c r="G43" s="28">
        <f t="shared" si="15"/>
        <v>13802</v>
      </c>
      <c r="H43" s="28">
        <f t="shared" si="16"/>
        <v>317623</v>
      </c>
      <c r="I43" s="35">
        <f t="shared" si="17"/>
        <v>270933.89585500001</v>
      </c>
      <c r="J43" s="36">
        <f t="shared" si="17"/>
        <v>12848.613047999999</v>
      </c>
      <c r="K43" s="37">
        <f t="shared" si="18"/>
        <v>283782.50890300004</v>
      </c>
      <c r="L43" s="38">
        <f t="shared" si="19"/>
        <v>4.5276268427071366E-2</v>
      </c>
      <c r="N43" s="16"/>
      <c r="O43" s="88"/>
      <c r="P43" s="16"/>
    </row>
    <row r="44" spans="1:16" ht="14.5" x14ac:dyDescent="0.35">
      <c r="A44" s="29" t="str">
        <f t="shared" si="13"/>
        <v>Missoula County, MT</v>
      </c>
      <c r="B44" s="16" t="s">
        <v>222</v>
      </c>
      <c r="C44" s="28">
        <f>VLOOKUP($B44,'Census shares'!$A$5:$G$68,3, FALSE)</f>
        <v>6.4599999999999996E-3</v>
      </c>
      <c r="D44" s="28">
        <f>VLOOKUP($B44,'Census shares'!$A$5:$G$68,5, FALSE)</f>
        <v>2.2658999999999999E-2</v>
      </c>
      <c r="E44" s="28">
        <f>VLOOKUP($B44,'Census shares'!$A$5:$G$68,7, FALSE)</f>
        <v>7.1729999999999997E-3</v>
      </c>
      <c r="F44" s="28">
        <f t="shared" si="14"/>
        <v>1478715</v>
      </c>
      <c r="G44" s="28">
        <f t="shared" si="15"/>
        <v>51208</v>
      </c>
      <c r="H44" s="28">
        <f t="shared" si="16"/>
        <v>1529923</v>
      </c>
      <c r="I44" s="35">
        <f t="shared" si="17"/>
        <v>9552.4988999999987</v>
      </c>
      <c r="J44" s="36">
        <f t="shared" si="17"/>
        <v>1160.3220719999999</v>
      </c>
      <c r="K44" s="37">
        <f t="shared" si="18"/>
        <v>10712.820971999998</v>
      </c>
      <c r="L44" s="38">
        <f t="shared" si="19"/>
        <v>0.10831153391181679</v>
      </c>
      <c r="N44" s="88"/>
      <c r="O44" s="88"/>
      <c r="P44" s="16"/>
    </row>
    <row r="45" spans="1:16" ht="14.5" x14ac:dyDescent="0.35">
      <c r="A45" s="29" t="str">
        <f t="shared" si="13"/>
        <v>Sanders County, MT</v>
      </c>
      <c r="B45" s="16" t="s">
        <v>223</v>
      </c>
      <c r="C45" s="28">
        <f>VLOOKUP($B45,'Census shares'!$A$5:$G$68,3, FALSE)</f>
        <v>0.154418</v>
      </c>
      <c r="D45" s="28">
        <f>VLOOKUP($B45,'Census shares'!$A$5:$G$68,5, FALSE)</f>
        <v>0.13944200000000001</v>
      </c>
      <c r="E45" s="28">
        <f>VLOOKUP($B45,'Census shares'!$A$5:$G$68,7, FALSE)</f>
        <v>0.15359200000000001</v>
      </c>
      <c r="F45" s="28">
        <f t="shared" si="14"/>
        <v>109104</v>
      </c>
      <c r="G45" s="28">
        <f t="shared" si="15"/>
        <v>7305</v>
      </c>
      <c r="H45" s="28">
        <f t="shared" si="16"/>
        <v>116409</v>
      </c>
      <c r="I45" s="35">
        <f t="shared" si="17"/>
        <v>16847.621471999999</v>
      </c>
      <c r="J45" s="36">
        <f t="shared" si="17"/>
        <v>1018.62381</v>
      </c>
      <c r="K45" s="37">
        <f t="shared" si="18"/>
        <v>17866.245282</v>
      </c>
      <c r="L45" s="38">
        <f t="shared" si="19"/>
        <v>5.7013871349132869E-2</v>
      </c>
      <c r="N45" s="88"/>
      <c r="O45" s="88"/>
      <c r="P45" s="16"/>
    </row>
    <row r="46" spans="1:16" ht="14.5" x14ac:dyDescent="0.35">
      <c r="B46" s="90" t="s">
        <v>244</v>
      </c>
      <c r="C46" s="28"/>
      <c r="F46" s="28"/>
      <c r="G46" s="28"/>
      <c r="H46" s="28"/>
      <c r="I46" s="39">
        <f>SUM(I42:I45)</f>
        <v>297402.16377500002</v>
      </c>
      <c r="J46" s="39">
        <f>SUM(J42:J45)</f>
        <v>15027.558929999999</v>
      </c>
      <c r="K46" s="39">
        <f>SUM(K42:K45)</f>
        <v>312429.72270500002</v>
      </c>
      <c r="L46" s="40">
        <f>ROUND((TRUNC((J46/K46),4)*100),1)</f>
        <v>4.8</v>
      </c>
      <c r="N46" s="88"/>
      <c r="O46" s="88"/>
      <c r="P46" s="16"/>
    </row>
    <row r="47" spans="1:16" ht="14.5" x14ac:dyDescent="0.35">
      <c r="B47" s="16"/>
      <c r="C47" s="28"/>
      <c r="F47" s="28"/>
      <c r="G47" s="28"/>
      <c r="H47" s="28"/>
      <c r="N47" s="16"/>
      <c r="O47" s="88"/>
      <c r="P47" s="16"/>
    </row>
    <row r="48" spans="1:16" ht="14.5" x14ac:dyDescent="0.35">
      <c r="A48" s="29" t="str">
        <f t="shared" ref="A48:A49" si="20">CONCATENATE(LEFT(B48,FIND("(",B48,1)-2), ", MT")</f>
        <v>Blaine County, MT</v>
      </c>
      <c r="B48" s="16" t="s">
        <v>224</v>
      </c>
      <c r="C48" s="28">
        <f>VLOOKUP($B48,'Census shares'!$A$5:$G$68,3, FALSE)</f>
        <v>0.296962</v>
      </c>
      <c r="D48" s="28">
        <f>VLOOKUP($B48,'Census shares'!$A$5:$G$68,5, FALSE)</f>
        <v>0.84719100000000003</v>
      </c>
      <c r="E48" s="28">
        <f>VLOOKUP($B48,'Census shares'!$A$5:$G$68,7, FALSE)</f>
        <v>0.38004700000000002</v>
      </c>
      <c r="F48" s="28">
        <f t="shared" ref="F48:F49" si="21">VLOOKUP(A48,$B$5:$E$24,2,FALSE)</f>
        <v>52797</v>
      </c>
      <c r="G48" s="28">
        <f t="shared" ref="G48:G49" si="22">VLOOKUP(A48,$B$5:$E$24,3,FALSE)</f>
        <v>2299</v>
      </c>
      <c r="H48" s="28">
        <f t="shared" ref="H48:H49" si="23">VLOOKUP(A48,$B$5:$E$24,4,FALSE)</f>
        <v>55096</v>
      </c>
      <c r="I48" s="35">
        <f t="shared" ref="I48:J49" si="24">C48*F48</f>
        <v>15678.702714000001</v>
      </c>
      <c r="J48" s="36">
        <f t="shared" si="24"/>
        <v>1947.6921090000001</v>
      </c>
      <c r="K48" s="37">
        <f t="shared" ref="K48:K49" si="25">I48+J48</f>
        <v>17626.394823000002</v>
      </c>
      <c r="L48" s="38">
        <f t="shared" ref="L48:L49" si="26">J48/K48</f>
        <v>0.11049860896446798</v>
      </c>
      <c r="N48" s="16"/>
      <c r="O48" s="88"/>
      <c r="P48" s="16"/>
    </row>
    <row r="49" spans="1:16" ht="14.5" x14ac:dyDescent="0.35">
      <c r="A49" s="29" t="str">
        <f t="shared" si="20"/>
        <v>Phillips County, MT</v>
      </c>
      <c r="B49" s="16" t="s">
        <v>225</v>
      </c>
      <c r="C49" s="28">
        <f>VLOOKUP($B49,'Census shares'!$A$5:$G$68,3, FALSE)</f>
        <v>2.3463000000000001E-2</v>
      </c>
      <c r="D49" s="28">
        <f>VLOOKUP($B49,'Census shares'!$A$5:$G$68,5, FALSE)</f>
        <v>9.6296000000000007E-2</v>
      </c>
      <c r="E49" s="28">
        <f>VLOOKUP($B49,'Census shares'!$A$5:$G$68,7, FALSE)</f>
        <v>2.8570999999999999E-2</v>
      </c>
      <c r="F49" s="28">
        <f t="shared" si="21"/>
        <v>43557</v>
      </c>
      <c r="G49" s="28">
        <f t="shared" si="22"/>
        <v>1904</v>
      </c>
      <c r="H49" s="28">
        <f t="shared" si="23"/>
        <v>45461</v>
      </c>
      <c r="I49" s="35">
        <f t="shared" si="24"/>
        <v>1021.977891</v>
      </c>
      <c r="J49" s="36">
        <f t="shared" si="24"/>
        <v>183.34758400000001</v>
      </c>
      <c r="K49" s="37">
        <f t="shared" si="25"/>
        <v>1205.3254750000001</v>
      </c>
      <c r="L49" s="38">
        <f t="shared" si="26"/>
        <v>0.15211458465191735</v>
      </c>
      <c r="N49" s="88"/>
      <c r="O49" s="88"/>
      <c r="P49" s="16"/>
    </row>
    <row r="50" spans="1:16" ht="14.5" x14ac:dyDescent="0.35">
      <c r="A50" s="88"/>
      <c r="B50" s="90" t="s">
        <v>245</v>
      </c>
      <c r="C50" s="28"/>
      <c r="D50" s="28"/>
      <c r="E50" s="28"/>
      <c r="F50" s="28"/>
      <c r="G50" s="28"/>
      <c r="H50" s="28"/>
      <c r="I50" s="39">
        <f>SUM(I48:I49)</f>
        <v>16700.680605000001</v>
      </c>
      <c r="J50" s="39">
        <f>SUM(J48:J49)</f>
        <v>2131.0396930000002</v>
      </c>
      <c r="K50" s="39">
        <f>SUM(K48:K49)</f>
        <v>18831.720298000004</v>
      </c>
      <c r="L50" s="40">
        <f>ROUND((TRUNC((J50/K50),4)*100),1)</f>
        <v>11.3</v>
      </c>
      <c r="N50" s="88"/>
      <c r="O50" s="88"/>
      <c r="P50" s="16"/>
    </row>
    <row r="51" spans="1:16" ht="14.5" x14ac:dyDescent="0.35">
      <c r="B51" s="19"/>
      <c r="C51" s="28"/>
      <c r="D51" s="28"/>
      <c r="E51" s="28"/>
      <c r="F51" s="28"/>
      <c r="G51" s="28"/>
      <c r="H51" s="28"/>
      <c r="I51" s="35"/>
      <c r="J51" s="36"/>
      <c r="K51" s="37"/>
      <c r="L51" s="38"/>
      <c r="N51" s="88"/>
      <c r="O51" s="88"/>
      <c r="P51" s="16"/>
    </row>
    <row r="52" spans="1:16" ht="14.5" x14ac:dyDescent="0.35">
      <c r="A52" s="29" t="str">
        <f t="shared" ref="A52:A55" si="27">CONCATENATE(LEFT(B52,FIND("(",B52,1)-2), ", MT")</f>
        <v>Daniels County, MT</v>
      </c>
      <c r="B52" s="16" t="s">
        <v>226</v>
      </c>
      <c r="C52" s="28">
        <f>VLOOKUP($B52,'Census shares'!$A$5:$G$68,3, FALSE)</f>
        <v>1.7240999999999999E-2</v>
      </c>
      <c r="D52" s="28">
        <f>VLOOKUP($B52,'Census shares'!$A$5:$G$68,5, FALSE)</f>
        <v>0</v>
      </c>
      <c r="E52" s="28">
        <f>VLOOKUP($B52,'Census shares'!$A$5:$G$68,7, FALSE)</f>
        <v>1.6930000000000001E-2</v>
      </c>
      <c r="F52" s="28">
        <f t="shared" ref="F52:F55" si="28">VLOOKUP(A52,$B$5:$E$24,2,FALSE)</f>
        <v>20787</v>
      </c>
      <c r="G52" s="28">
        <f t="shared" ref="G52:G55" si="29">VLOOKUP(A52,$B$5:$E$24,3,FALSE)</f>
        <v>441</v>
      </c>
      <c r="H52" s="28">
        <f t="shared" ref="H52:H55" si="30">VLOOKUP(A52,$B$5:$E$24,4,FALSE)</f>
        <v>21228</v>
      </c>
      <c r="I52" s="35">
        <f t="shared" ref="I52:J55" si="31">C52*F52</f>
        <v>358.388667</v>
      </c>
      <c r="J52" s="36">
        <f t="shared" si="31"/>
        <v>0</v>
      </c>
      <c r="K52" s="37">
        <f t="shared" ref="K52:K55" si="32">I52+J52</f>
        <v>358.388667</v>
      </c>
      <c r="L52" s="38">
        <f t="shared" ref="L52:L55" si="33">J52/K52</f>
        <v>0</v>
      </c>
      <c r="N52" s="16"/>
      <c r="O52" s="88"/>
      <c r="P52" s="16"/>
    </row>
    <row r="53" spans="1:16" ht="14.5" x14ac:dyDescent="0.35">
      <c r="A53" s="29" t="str">
        <f t="shared" si="27"/>
        <v>Roosevelt County, MT</v>
      </c>
      <c r="B53" s="16" t="s">
        <v>227</v>
      </c>
      <c r="C53" s="28">
        <f>VLOOKUP($B53,'Census shares'!$A$5:$G$68,3, FALSE)</f>
        <v>0.76662300000000005</v>
      </c>
      <c r="D53" s="28">
        <f>VLOOKUP($B53,'Census shares'!$A$5:$G$68,5, FALSE)</f>
        <v>0.96571399999999996</v>
      </c>
      <c r="E53" s="28">
        <f>VLOOKUP($B53,'Census shares'!$A$5:$G$68,7, FALSE)</f>
        <v>0.79043200000000002</v>
      </c>
      <c r="F53" s="28">
        <f t="shared" si="28"/>
        <v>103134</v>
      </c>
      <c r="G53" s="28">
        <f t="shared" si="29"/>
        <v>4879</v>
      </c>
      <c r="H53" s="28">
        <f t="shared" si="30"/>
        <v>108013</v>
      </c>
      <c r="I53" s="35">
        <f t="shared" si="31"/>
        <v>79064.896482000011</v>
      </c>
      <c r="J53" s="36">
        <f t="shared" si="31"/>
        <v>4711.7186059999995</v>
      </c>
      <c r="K53" s="37">
        <f t="shared" si="32"/>
        <v>83776.615088000006</v>
      </c>
      <c r="L53" s="38">
        <f t="shared" si="33"/>
        <v>5.6241453549427264E-2</v>
      </c>
      <c r="N53" s="88"/>
      <c r="O53" s="88"/>
      <c r="P53" s="16"/>
    </row>
    <row r="54" spans="1:16" ht="14.5" x14ac:dyDescent="0.35">
      <c r="A54" s="29" t="str">
        <f t="shared" si="27"/>
        <v>Sheridan County, MT</v>
      </c>
      <c r="B54" s="16" t="s">
        <v>228</v>
      </c>
      <c r="C54" s="28">
        <f>VLOOKUP($B54,'Census shares'!$A$5:$G$68,3, FALSE)</f>
        <v>3.1406999999999997E-2</v>
      </c>
      <c r="D54" s="28">
        <f>VLOOKUP($B54,'Census shares'!$A$5:$G$68,5, FALSE)</f>
        <v>0</v>
      </c>
      <c r="E54" s="28">
        <f>VLOOKUP($B54,'Census shares'!$A$5:$G$68,7, FALSE)</f>
        <v>3.0752000000000002E-2</v>
      </c>
      <c r="F54" s="28">
        <f t="shared" si="28"/>
        <v>41035</v>
      </c>
      <c r="G54" s="28">
        <f t="shared" si="29"/>
        <v>971</v>
      </c>
      <c r="H54" s="28">
        <f t="shared" si="30"/>
        <v>42006</v>
      </c>
      <c r="I54" s="35">
        <f t="shared" si="31"/>
        <v>1288.7862449999998</v>
      </c>
      <c r="J54" s="36">
        <f t="shared" si="31"/>
        <v>0</v>
      </c>
      <c r="K54" s="37">
        <f t="shared" si="32"/>
        <v>1288.7862449999998</v>
      </c>
      <c r="L54" s="38">
        <f t="shared" si="33"/>
        <v>0</v>
      </c>
      <c r="N54" s="88"/>
      <c r="O54" s="88"/>
      <c r="P54" s="16"/>
    </row>
    <row r="55" spans="1:16" ht="14.5" x14ac:dyDescent="0.35">
      <c r="A55" s="29" t="str">
        <f t="shared" si="27"/>
        <v>Valley County, MT</v>
      </c>
      <c r="B55" s="16" t="s">
        <v>229</v>
      </c>
      <c r="C55" s="28">
        <f>VLOOKUP($B55,'Census shares'!$A$5:$G$68,3, FALSE)</f>
        <v>8.8691000000000006E-2</v>
      </c>
      <c r="D55" s="28">
        <f>VLOOKUP($B55,'Census shares'!$A$5:$G$68,5, FALSE)</f>
        <v>0.23350199999999999</v>
      </c>
      <c r="E55" s="28">
        <f>VLOOKUP($B55,'Census shares'!$A$5:$G$68,7, FALSE)</f>
        <v>9.6188999999999997E-2</v>
      </c>
      <c r="F55" s="28">
        <f t="shared" si="28"/>
        <v>95759</v>
      </c>
      <c r="G55" s="28">
        <f t="shared" si="29"/>
        <v>3128</v>
      </c>
      <c r="H55" s="28">
        <f t="shared" si="30"/>
        <v>98887</v>
      </c>
      <c r="I55" s="35">
        <f t="shared" si="31"/>
        <v>8492.9614689999999</v>
      </c>
      <c r="J55" s="36">
        <f t="shared" si="31"/>
        <v>730.39425599999993</v>
      </c>
      <c r="K55" s="37">
        <f t="shared" si="32"/>
        <v>9223.3557249999994</v>
      </c>
      <c r="L55" s="38">
        <f t="shared" si="33"/>
        <v>7.9189643962257569E-2</v>
      </c>
      <c r="N55" s="16"/>
      <c r="O55" s="88"/>
      <c r="P55" s="16"/>
    </row>
    <row r="56" spans="1:16" ht="14.5" x14ac:dyDescent="0.35">
      <c r="B56" s="90" t="s">
        <v>246</v>
      </c>
      <c r="C56" s="28"/>
      <c r="D56" s="28"/>
      <c r="E56" s="28"/>
      <c r="F56" s="28"/>
      <c r="G56" s="28"/>
      <c r="H56" s="28"/>
      <c r="I56" s="39">
        <f>SUM(I52:I55)</f>
        <v>89205.032863000015</v>
      </c>
      <c r="J56" s="39">
        <f>SUM(J52:J55)</f>
        <v>5442.112861999999</v>
      </c>
      <c r="K56" s="39">
        <f>SUM(K52:K55)</f>
        <v>94647.145725000009</v>
      </c>
      <c r="L56" s="40">
        <f>ROUND((TRUNC((J56/K56),4)*100),1)</f>
        <v>5.7</v>
      </c>
      <c r="N56" s="16"/>
      <c r="O56" s="88"/>
    </row>
    <row r="57" spans="1:16" ht="14.5" x14ac:dyDescent="0.35">
      <c r="B57" s="28"/>
      <c r="C57" s="28"/>
      <c r="D57" s="28"/>
      <c r="E57" s="28"/>
      <c r="F57" s="28"/>
      <c r="G57" s="28"/>
      <c r="H57" s="28"/>
      <c r="I57" s="35"/>
      <c r="J57" s="36"/>
      <c r="K57" s="37"/>
      <c r="L57" s="38"/>
      <c r="N57" s="88"/>
      <c r="O57" s="88"/>
    </row>
    <row r="58" spans="1:16" ht="14.5" x14ac:dyDescent="0.35">
      <c r="A58" s="29" t="str">
        <f t="shared" ref="A58:A59" si="34">CONCATENATE(LEFT(B58,FIND("(",B58,1)-2), ", MT")</f>
        <v>Big Horn County, MT</v>
      </c>
      <c r="B58" s="88" t="s">
        <v>230</v>
      </c>
      <c r="C58" s="28">
        <f>VLOOKUP($B58,'Census shares'!$A$5:$G$68,3, FALSE)</f>
        <v>0.103866</v>
      </c>
      <c r="D58" s="28">
        <f>VLOOKUP($B58,'Census shares'!$A$5:$G$68,5, FALSE)</f>
        <v>0.10107099999999999</v>
      </c>
      <c r="E58" s="28">
        <f>VLOOKUP($B58,'Census shares'!$A$5:$G$68,7, FALSE)</f>
        <v>0.10353</v>
      </c>
      <c r="F58" s="28">
        <f t="shared" ref="F58:F59" si="35">VLOOKUP(A58,$B$5:$E$24,2,FALSE)</f>
        <v>109754</v>
      </c>
      <c r="G58" s="28">
        <f t="shared" ref="G58:G59" si="36">VLOOKUP(A58,$B$5:$E$24,3,FALSE)</f>
        <v>10420</v>
      </c>
      <c r="H58" s="28">
        <f t="shared" ref="H58:H59" si="37">VLOOKUP(A58,$B$5:$E$24,4,FALSE)</f>
        <v>120174</v>
      </c>
      <c r="I58" s="35">
        <f t="shared" ref="I58:J59" si="38">C58*F58</f>
        <v>11399.708963999999</v>
      </c>
      <c r="J58" s="36">
        <f t="shared" si="38"/>
        <v>1053.1598199999999</v>
      </c>
      <c r="K58" s="37">
        <f t="shared" ref="K58:K59" si="39">I58+J58</f>
        <v>12452.868783999998</v>
      </c>
      <c r="L58" s="38">
        <f t="shared" ref="L58:L59" si="40">J58/K58</f>
        <v>8.4571662824645399E-2</v>
      </c>
      <c r="N58" s="88"/>
      <c r="O58" s="88"/>
    </row>
    <row r="59" spans="1:16" ht="14.5" x14ac:dyDescent="0.35">
      <c r="A59" s="29" t="str">
        <f t="shared" si="34"/>
        <v>Rosebud County, MT</v>
      </c>
      <c r="B59" s="88" t="s">
        <v>231</v>
      </c>
      <c r="C59" s="28">
        <f>VLOOKUP($B59,'Census shares'!$A$5:$G$68,3, FALSE)</f>
        <v>0.27868399999999999</v>
      </c>
      <c r="D59" s="28">
        <f>VLOOKUP($B59,'Census shares'!$A$5:$G$68,5, FALSE)</f>
        <v>0.67147999999999997</v>
      </c>
      <c r="E59" s="28">
        <f>VLOOKUP($B59,'Census shares'!$A$5:$G$68,7, FALSE)</f>
        <v>0.30459599999999998</v>
      </c>
      <c r="F59" s="28">
        <f t="shared" si="35"/>
        <v>87672</v>
      </c>
      <c r="G59" s="28">
        <f t="shared" si="36"/>
        <v>4871</v>
      </c>
      <c r="H59" s="28">
        <f t="shared" si="37"/>
        <v>92543</v>
      </c>
      <c r="I59" s="35">
        <f t="shared" si="38"/>
        <v>24432.783648000001</v>
      </c>
      <c r="J59" s="36">
        <f t="shared" si="38"/>
        <v>3270.7790799999998</v>
      </c>
      <c r="K59" s="37">
        <f t="shared" si="39"/>
        <v>27703.562728000001</v>
      </c>
      <c r="L59" s="38">
        <f t="shared" si="40"/>
        <v>0.11806348201901924</v>
      </c>
      <c r="N59" s="88"/>
      <c r="O59" s="88"/>
    </row>
    <row r="60" spans="1:16" ht="14.5" x14ac:dyDescent="0.35">
      <c r="A60" s="88"/>
      <c r="B60" s="1" t="s">
        <v>247</v>
      </c>
      <c r="F60" s="28"/>
      <c r="G60" s="28"/>
      <c r="H60" s="28"/>
      <c r="I60" s="39">
        <f>SUM(I58:I59)</f>
        <v>35832.492612000002</v>
      </c>
      <c r="J60" s="39">
        <f>SUM(J58:J59)</f>
        <v>4323.9388999999992</v>
      </c>
      <c r="K60" s="39">
        <f>SUM(K58:K59)</f>
        <v>40156.431511999996</v>
      </c>
      <c r="L60" s="40">
        <f>ROUND((TRUNC((J60/K60),4)*100),1)</f>
        <v>10.8</v>
      </c>
      <c r="N60" s="88"/>
    </row>
    <row r="61" spans="1:16" ht="14.5" x14ac:dyDescent="0.35">
      <c r="C61" s="28"/>
      <c r="D61" s="28"/>
      <c r="E61" s="28"/>
      <c r="F61" s="28"/>
      <c r="G61" s="28"/>
      <c r="H61" s="28"/>
      <c r="I61" s="35"/>
      <c r="J61" s="36"/>
      <c r="K61" s="37"/>
      <c r="L61" s="38"/>
      <c r="N61" s="88"/>
    </row>
    <row r="62" spans="1:16" ht="14.5" x14ac:dyDescent="0.35">
      <c r="A62" s="29" t="str">
        <f t="shared" ref="A62:A63" si="41">CONCATENATE(LEFT(B62,FIND("(",B62,1)-2), ", MT")</f>
        <v>Chouteau County, MT</v>
      </c>
      <c r="B62" s="88" t="s">
        <v>232</v>
      </c>
      <c r="C62" s="28">
        <f>VLOOKUP($B62,'Census shares'!$A$5:$G$68,3, FALSE)</f>
        <v>0.135461</v>
      </c>
      <c r="D62" s="28">
        <f>VLOOKUP($B62,'Census shares'!$A$5:$G$68,5, FALSE)</f>
        <v>0.36619699999999999</v>
      </c>
      <c r="E62" s="28">
        <f>VLOOKUP($B62,'Census shares'!$A$5:$G$68,7, FALSE)</f>
        <v>0.14166599999999999</v>
      </c>
      <c r="F62" s="28">
        <f t="shared" ref="F62:F63" si="42">VLOOKUP(A62,$B$5:$E$24,2,FALSE)</f>
        <v>57500</v>
      </c>
      <c r="G62" s="28">
        <f t="shared" ref="G62:G63" si="43">VLOOKUP(A62,$B$5:$E$24,3,FALSE)</f>
        <v>1730</v>
      </c>
      <c r="H62" s="28">
        <f t="shared" ref="H62:H63" si="44">VLOOKUP(A62,$B$5:$E$24,4,FALSE)</f>
        <v>59230</v>
      </c>
      <c r="I62" s="35">
        <f t="shared" ref="I62:J63" si="45">C62*F62</f>
        <v>7789.0074999999997</v>
      </c>
      <c r="J62" s="36">
        <f t="shared" si="45"/>
        <v>633.52080999999998</v>
      </c>
      <c r="K62" s="37">
        <f t="shared" ref="K62:K63" si="46">I62+J62</f>
        <v>8422.5283099999997</v>
      </c>
      <c r="L62" s="38">
        <f t="shared" ref="L62:L63" si="47">J62/K62</f>
        <v>7.5217415327393539E-2</v>
      </c>
      <c r="N62" s="88"/>
    </row>
    <row r="63" spans="1:16" ht="14.5" x14ac:dyDescent="0.35">
      <c r="A63" s="29" t="str">
        <f t="shared" si="41"/>
        <v>Hill County, MT</v>
      </c>
      <c r="B63" s="88" t="s">
        <v>233</v>
      </c>
      <c r="C63" s="28">
        <f>VLOOKUP($B63,'Census shares'!$A$5:$G$68,3, FALSE)</f>
        <v>8.3860000000000004E-2</v>
      </c>
      <c r="D63" s="28">
        <f>VLOOKUP($B63,'Census shares'!$A$5:$G$68,5, FALSE)</f>
        <v>0.171875</v>
      </c>
      <c r="E63" s="28">
        <f>VLOOKUP($B63,'Census shares'!$A$5:$G$68,7, FALSE)</f>
        <v>8.9069999999999996E-2</v>
      </c>
      <c r="F63" s="28">
        <f t="shared" si="42"/>
        <v>177818</v>
      </c>
      <c r="G63" s="28">
        <f t="shared" si="43"/>
        <v>6802</v>
      </c>
      <c r="H63" s="28">
        <f t="shared" si="44"/>
        <v>184620</v>
      </c>
      <c r="I63" s="35">
        <f t="shared" si="45"/>
        <v>14911.817480000002</v>
      </c>
      <c r="J63" s="36">
        <f t="shared" si="45"/>
        <v>1169.09375</v>
      </c>
      <c r="K63" s="37">
        <f t="shared" si="46"/>
        <v>16080.911230000002</v>
      </c>
      <c r="L63" s="38">
        <f t="shared" si="47"/>
        <v>7.270071535616579E-2</v>
      </c>
      <c r="N63" s="88"/>
    </row>
    <row r="64" spans="1:16" ht="14.5" x14ac:dyDescent="0.35">
      <c r="A64" s="88"/>
      <c r="B64" s="1" t="s">
        <v>248</v>
      </c>
      <c r="F64" s="28"/>
      <c r="I64" s="39">
        <f>SUM(I62:I63)</f>
        <v>22700.824980000001</v>
      </c>
      <c r="J64" s="39">
        <f>SUM(J62:J63)</f>
        <v>1802.61456</v>
      </c>
      <c r="K64" s="39">
        <f>SUM(K62:K63)</f>
        <v>24503.439539999999</v>
      </c>
      <c r="L64" s="40">
        <f>ROUND((TRUNC((J64/K64),4)*100),1)</f>
        <v>7.4</v>
      </c>
      <c r="N64" s="16"/>
    </row>
    <row r="65" spans="1:14" ht="14.5" x14ac:dyDescent="0.35">
      <c r="A65" s="88"/>
      <c r="B65" s="88"/>
      <c r="F65" s="28"/>
      <c r="N65" s="88"/>
    </row>
    <row r="66" spans="1:14" ht="14.5" x14ac:dyDescent="0.35">
      <c r="A66" s="29" t="str">
        <f t="shared" ref="A66:A74" si="48">CONCATENATE(LEFT(B66,FIND("(",B66,1)-2), ", MT")</f>
        <v>Blaine County, MT</v>
      </c>
      <c r="B66" s="88" t="s">
        <v>234</v>
      </c>
      <c r="C66" s="28">
        <f>VLOOKUP($B66,'Census shares'!$A$5:$G$68,3, FALSE)</f>
        <v>0</v>
      </c>
      <c r="D66" s="28">
        <f>VLOOKUP($B66,'Census shares'!$A$5:$G$68,5, FALSE)</f>
        <v>0</v>
      </c>
      <c r="E66" s="28">
        <f>VLOOKUP($B66,'Census shares'!$A$5:$G$68,7, FALSE)</f>
        <v>0</v>
      </c>
      <c r="F66" s="28">
        <f t="shared" ref="F66:F74" si="49">VLOOKUP(A66,$B$5:$E$24,2,FALSE)</f>
        <v>52797</v>
      </c>
      <c r="G66" s="28">
        <f t="shared" ref="G66:G74" si="50">VLOOKUP(A66,$B$5:$E$24,3,FALSE)</f>
        <v>2299</v>
      </c>
      <c r="H66" s="28">
        <f t="shared" ref="H66:H74" si="51">VLOOKUP(A66,$B$5:$E$24,4,FALSE)</f>
        <v>55096</v>
      </c>
      <c r="I66" s="35">
        <f t="shared" ref="I66:J74" si="52">C66*F66</f>
        <v>0</v>
      </c>
      <c r="J66" s="36">
        <f t="shared" si="52"/>
        <v>0</v>
      </c>
      <c r="K66" s="37">
        <f t="shared" ref="K66:K74" si="53">I66+J66</f>
        <v>0</v>
      </c>
      <c r="L66" s="38" t="e">
        <f t="shared" ref="L66:L74" si="54">J66/K66</f>
        <v>#DIV/0!</v>
      </c>
    </row>
    <row r="67" spans="1:14" ht="14.5" x14ac:dyDescent="0.35">
      <c r="A67" s="29" t="str">
        <f t="shared" si="48"/>
        <v>Carter County, MT</v>
      </c>
      <c r="B67" s="88" t="s">
        <v>235</v>
      </c>
      <c r="C67" s="28">
        <f>VLOOKUP($B67,'Census shares'!$A$5:$G$68,3, FALSE)</f>
        <v>0</v>
      </c>
      <c r="D67" s="28">
        <f>VLOOKUP($B67,'Census shares'!$A$5:$G$68,5, FALSE)</f>
        <v>0</v>
      </c>
      <c r="E67" s="28">
        <f>VLOOKUP($B67,'Census shares'!$A$5:$G$68,7, FALSE)</f>
        <v>0</v>
      </c>
      <c r="F67" s="28">
        <f t="shared" si="49"/>
        <v>15443</v>
      </c>
      <c r="G67" s="28">
        <f t="shared" si="50"/>
        <v>438</v>
      </c>
      <c r="H67" s="28">
        <f t="shared" si="51"/>
        <v>15881</v>
      </c>
      <c r="I67" s="35">
        <f t="shared" si="52"/>
        <v>0</v>
      </c>
      <c r="J67" s="36">
        <f t="shared" si="52"/>
        <v>0</v>
      </c>
      <c r="K67" s="37">
        <f t="shared" si="53"/>
        <v>0</v>
      </c>
      <c r="L67" s="38" t="e">
        <f t="shared" si="54"/>
        <v>#DIV/0!</v>
      </c>
    </row>
    <row r="68" spans="1:14" ht="14.5" x14ac:dyDescent="0.35">
      <c r="A68" s="29" t="str">
        <f t="shared" si="48"/>
        <v>Chouteau County, MT</v>
      </c>
      <c r="B68" s="88" t="s">
        <v>236</v>
      </c>
      <c r="C68" s="28">
        <f>VLOOKUP($B68,'Census shares'!$A$5:$G$68,3, FALSE)</f>
        <v>0</v>
      </c>
      <c r="D68" s="28">
        <f>VLOOKUP($B68,'Census shares'!$A$5:$G$68,5, FALSE)</f>
        <v>0</v>
      </c>
      <c r="E68" s="28">
        <f>VLOOKUP($B68,'Census shares'!$A$5:$G$68,7, FALSE)</f>
        <v>0</v>
      </c>
      <c r="F68" s="28">
        <f t="shared" si="49"/>
        <v>57500</v>
      </c>
      <c r="G68" s="28">
        <f t="shared" si="50"/>
        <v>1730</v>
      </c>
      <c r="H68" s="28">
        <f t="shared" si="51"/>
        <v>59230</v>
      </c>
      <c r="I68" s="35">
        <f t="shared" si="52"/>
        <v>0</v>
      </c>
      <c r="J68" s="36">
        <f t="shared" si="52"/>
        <v>0</v>
      </c>
      <c r="K68" s="37">
        <f t="shared" si="53"/>
        <v>0</v>
      </c>
      <c r="L68" s="38" t="e">
        <f t="shared" si="54"/>
        <v>#DIV/0!</v>
      </c>
    </row>
    <row r="69" spans="1:14" ht="14.5" x14ac:dyDescent="0.35">
      <c r="A69" s="29" t="str">
        <f t="shared" si="48"/>
        <v>Daniels County, MT</v>
      </c>
      <c r="B69" s="88" t="s">
        <v>237</v>
      </c>
      <c r="C69" s="28">
        <f>VLOOKUP($B69,'Census shares'!$A$5:$G$68,3, FALSE)</f>
        <v>0</v>
      </c>
      <c r="D69" s="28">
        <f>VLOOKUP($B69,'Census shares'!$A$5:$G$68,5, FALSE)</f>
        <v>0</v>
      </c>
      <c r="E69" s="28">
        <f>VLOOKUP($B69,'Census shares'!$A$5:$G$68,7, FALSE)</f>
        <v>0</v>
      </c>
      <c r="F69" s="28">
        <f t="shared" si="49"/>
        <v>20787</v>
      </c>
      <c r="G69" s="28">
        <f t="shared" si="50"/>
        <v>441</v>
      </c>
      <c r="H69" s="28">
        <f t="shared" si="51"/>
        <v>21228</v>
      </c>
      <c r="I69" s="35">
        <f t="shared" si="52"/>
        <v>0</v>
      </c>
      <c r="J69" s="36">
        <f t="shared" si="52"/>
        <v>0</v>
      </c>
      <c r="K69" s="37">
        <f t="shared" si="53"/>
        <v>0</v>
      </c>
      <c r="L69" s="38" t="e">
        <f t="shared" si="54"/>
        <v>#DIV/0!</v>
      </c>
    </row>
    <row r="70" spans="1:14" ht="14.5" x14ac:dyDescent="0.35">
      <c r="A70" s="29" t="str">
        <f t="shared" si="48"/>
        <v>McCone County, MT</v>
      </c>
      <c r="B70" s="88" t="s">
        <v>238</v>
      </c>
      <c r="C70" s="28">
        <f>VLOOKUP($B70,'Census shares'!$A$5:$G$68,3, FALSE)</f>
        <v>0</v>
      </c>
      <c r="D70" s="28">
        <f>VLOOKUP($B70,'Census shares'!$A$5:$G$68,5, FALSE)</f>
        <v>0</v>
      </c>
      <c r="E70" s="28">
        <f>VLOOKUP($B70,'Census shares'!$A$5:$G$68,7, FALSE)</f>
        <v>0</v>
      </c>
      <c r="F70" s="28">
        <f t="shared" si="49"/>
        <v>22598</v>
      </c>
      <c r="G70" s="28">
        <f t="shared" si="50"/>
        <v>449</v>
      </c>
      <c r="H70" s="28">
        <f t="shared" si="51"/>
        <v>23047</v>
      </c>
      <c r="I70" s="35">
        <f t="shared" si="52"/>
        <v>0</v>
      </c>
      <c r="J70" s="36">
        <f t="shared" si="52"/>
        <v>0</v>
      </c>
      <c r="K70" s="37">
        <f t="shared" si="53"/>
        <v>0</v>
      </c>
      <c r="L70" s="38" t="e">
        <f t="shared" si="54"/>
        <v>#DIV/0!</v>
      </c>
    </row>
    <row r="71" spans="1:14" ht="14.5" x14ac:dyDescent="0.35">
      <c r="A71" s="29" t="str">
        <f t="shared" si="48"/>
        <v>Phillips County, MT</v>
      </c>
      <c r="B71" s="88" t="s">
        <v>239</v>
      </c>
      <c r="C71" s="28">
        <f>VLOOKUP($B71,'Census shares'!$A$5:$G$68,3, FALSE)</f>
        <v>0</v>
      </c>
      <c r="D71" s="28">
        <f>VLOOKUP($B71,'Census shares'!$A$5:$G$68,5, FALSE)</f>
        <v>0</v>
      </c>
      <c r="E71" s="28">
        <f>VLOOKUP($B71,'Census shares'!$A$5:$G$68,7, FALSE)</f>
        <v>0</v>
      </c>
      <c r="F71" s="28">
        <f t="shared" si="49"/>
        <v>43557</v>
      </c>
      <c r="G71" s="28">
        <f t="shared" si="50"/>
        <v>1904</v>
      </c>
      <c r="H71" s="28">
        <f t="shared" si="51"/>
        <v>45461</v>
      </c>
      <c r="I71" s="35">
        <f t="shared" si="52"/>
        <v>0</v>
      </c>
      <c r="J71" s="36">
        <f t="shared" si="52"/>
        <v>0</v>
      </c>
      <c r="K71" s="37">
        <f t="shared" si="53"/>
        <v>0</v>
      </c>
      <c r="L71" s="38" t="e">
        <f t="shared" si="54"/>
        <v>#DIV/0!</v>
      </c>
    </row>
    <row r="72" spans="1:14" ht="14.5" x14ac:dyDescent="0.35">
      <c r="A72" s="29" t="str">
        <f t="shared" si="48"/>
        <v>Roosevelt County, MT</v>
      </c>
      <c r="B72" s="88" t="s">
        <v>240</v>
      </c>
      <c r="C72" s="28">
        <f>VLOOKUP($B72,'Census shares'!$A$5:$G$68,3, FALSE)</f>
        <v>0</v>
      </c>
      <c r="D72" s="28">
        <f>VLOOKUP($B72,'Census shares'!$A$5:$G$68,5, FALSE)</f>
        <v>0</v>
      </c>
      <c r="E72" s="28">
        <f>VLOOKUP($B72,'Census shares'!$A$5:$G$68,7, FALSE)</f>
        <v>0</v>
      </c>
      <c r="F72" s="28">
        <f t="shared" si="49"/>
        <v>103134</v>
      </c>
      <c r="G72" s="28">
        <f t="shared" si="50"/>
        <v>4879</v>
      </c>
      <c r="H72" s="28">
        <f t="shared" si="51"/>
        <v>108013</v>
      </c>
      <c r="I72" s="35">
        <f t="shared" si="52"/>
        <v>0</v>
      </c>
      <c r="J72" s="36">
        <f t="shared" si="52"/>
        <v>0</v>
      </c>
      <c r="K72" s="37">
        <f t="shared" si="53"/>
        <v>0</v>
      </c>
      <c r="L72" s="38" t="e">
        <f t="shared" si="54"/>
        <v>#DIV/0!</v>
      </c>
    </row>
    <row r="73" spans="1:14" ht="14.5" x14ac:dyDescent="0.35">
      <c r="A73" s="29" t="str">
        <f t="shared" si="48"/>
        <v>Sheridan County, MT</v>
      </c>
      <c r="B73" s="88" t="s">
        <v>241</v>
      </c>
      <c r="C73" s="28">
        <f>VLOOKUP($B73,'Census shares'!$A$5:$G$68,3, FALSE)</f>
        <v>0</v>
      </c>
      <c r="D73" s="28">
        <f>VLOOKUP($B73,'Census shares'!$A$5:$G$68,5, FALSE)</f>
        <v>0</v>
      </c>
      <c r="E73" s="28">
        <f>VLOOKUP($B73,'Census shares'!$A$5:$G$68,7, FALSE)</f>
        <v>0</v>
      </c>
      <c r="F73" s="28">
        <f t="shared" si="49"/>
        <v>41035</v>
      </c>
      <c r="G73" s="28">
        <f t="shared" si="50"/>
        <v>971</v>
      </c>
      <c r="H73" s="28">
        <f t="shared" si="51"/>
        <v>42006</v>
      </c>
      <c r="I73" s="35">
        <f t="shared" si="52"/>
        <v>0</v>
      </c>
      <c r="J73" s="36">
        <f t="shared" si="52"/>
        <v>0</v>
      </c>
      <c r="K73" s="37">
        <f t="shared" si="53"/>
        <v>0</v>
      </c>
      <c r="L73" s="38" t="e">
        <f t="shared" si="54"/>
        <v>#DIV/0!</v>
      </c>
    </row>
    <row r="74" spans="1:14" ht="14.5" x14ac:dyDescent="0.35">
      <c r="A74" s="29" t="str">
        <f t="shared" si="48"/>
        <v>Valley County, MT</v>
      </c>
      <c r="B74" s="88" t="s">
        <v>242</v>
      </c>
      <c r="C74" s="28">
        <f>VLOOKUP($B74,'Census shares'!$A$5:$G$68,3, FALSE)</f>
        <v>0</v>
      </c>
      <c r="D74" s="28">
        <f>VLOOKUP($B74,'Census shares'!$A$5:$G$68,5, FALSE)</f>
        <v>0</v>
      </c>
      <c r="E74" s="28">
        <f>VLOOKUP($B74,'Census shares'!$A$5:$G$68,7, FALSE)</f>
        <v>0</v>
      </c>
      <c r="F74" s="28">
        <f t="shared" si="49"/>
        <v>95759</v>
      </c>
      <c r="G74" s="28">
        <f t="shared" si="50"/>
        <v>3128</v>
      </c>
      <c r="H74" s="28">
        <f t="shared" si="51"/>
        <v>98887</v>
      </c>
      <c r="I74" s="35">
        <f t="shared" si="52"/>
        <v>0</v>
      </c>
      <c r="J74" s="36">
        <f t="shared" si="52"/>
        <v>0</v>
      </c>
      <c r="K74" s="37">
        <f t="shared" si="53"/>
        <v>0</v>
      </c>
      <c r="L74" s="38" t="e">
        <f t="shared" si="54"/>
        <v>#DIV/0!</v>
      </c>
    </row>
    <row r="75" spans="1:14" ht="14.5" x14ac:dyDescent="0.35">
      <c r="B75" s="1" t="s">
        <v>249</v>
      </c>
      <c r="I75" s="39">
        <f>SUM(I66:I74)</f>
        <v>0</v>
      </c>
      <c r="J75" s="39">
        <f>SUM(J66:J74)</f>
        <v>0</v>
      </c>
      <c r="K75" s="39">
        <f>SUM(K66:K74)</f>
        <v>0</v>
      </c>
      <c r="L75" s="40" t="e">
        <f>ROUND((TRUNC((J75/K75),4)*100),1)</f>
        <v>#DIV/0!</v>
      </c>
    </row>
  </sheetData>
  <autoFilter ref="B32:L64" xr:uid="{00000000-0009-0000-0000-000011000000}"/>
  <mergeCells count="3">
    <mergeCell ref="C31:E31"/>
    <mergeCell ref="F31:H31"/>
    <mergeCell ref="I31:L31"/>
  </mergeCells>
  <conditionalFormatting sqref="L35 L50 L46 L40 L56 L60 L64">
    <cfRule type="expression" dxfId="1" priority="2">
      <formula>L35&gt;=$C$26</formula>
    </cfRule>
  </conditionalFormatting>
  <conditionalFormatting sqref="L75">
    <cfRule type="expression" dxfId="0" priority="1">
      <formula>L75&gt;=$C$26</formula>
    </cfRule>
  </conditionalFormatting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1" ma:contentTypeDescription="Create a new document." ma:contentTypeScope="" ma:versionID="bb2c472f7d7519c4713643f39d48092e">
  <xsd:schema xmlns:xsd="http://www.w3.org/2001/XMLSchema" xmlns:xs="http://www.w3.org/2001/XMLSchema" xmlns:p="http://schemas.microsoft.com/office/2006/metadata/properties" xmlns:ns2="41fe362b-87b3-4c00-8b7e-3d3e72ecc28f" xmlns:ns3="4a437b21-c365-4cd6-b6ba-31a4416dc0b7" targetNamespace="http://schemas.microsoft.com/office/2006/metadata/properties" ma:root="true" ma:fieldsID="ea2178009cf5910a73d1760c9b02eeaf" ns2:_="" ns3:_="">
    <xsd:import namespace="41fe362b-87b3-4c00-8b7e-3d3e72ecc28f"/>
    <xsd:import namespace="4a437b21-c365-4cd6-b6ba-31a4416dc0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6658CE-2662-49BD-BC0D-5C3E1D11B2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78BB4D-D426-4CCC-BF45-CBA47B8FAF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7EE09-8CA7-4CC9-8A74-B76F9363F02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Nchako</dc:creator>
  <cp:lastModifiedBy>Catlin Nchako</cp:lastModifiedBy>
  <cp:lastPrinted>2015-08-14T21:28:56Z</cp:lastPrinted>
  <dcterms:created xsi:type="dcterms:W3CDTF">2014-04-29T15:00:15Z</dcterms:created>
  <dcterms:modified xsi:type="dcterms:W3CDTF">2021-06-18T20:44:36Z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0x0101003C81740210AA6D4FA8A43E1A8617BBFA</vt:lpwstr>
  </property>
</Properties>
</file>